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ECCBF61A-BDBB-43EB-8D38-9860C7553C7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BUF!$A$1:$AA$59</definedName>
    <definedName name="_xlnm.Print_Area" localSheetId="7">CPT!$A$1:$AA$59</definedName>
    <definedName name="_xlnm.Print_Area" localSheetId="3">EKU!$A$1:$AA$59</definedName>
    <definedName name="_xlnm.Print_Area" localSheetId="6">ETH!$A$1:$AA$59</definedName>
    <definedName name="_xlnm.Print_Area" localSheetId="4">JHB!$A$1:$AA$59</definedName>
    <definedName name="_xlnm.Print_Area" localSheetId="2">MAN!$A$1:$AA$59</definedName>
    <definedName name="_xlnm.Print_Area" localSheetId="1">NMA!$A$1:$AA$59</definedName>
    <definedName name="_xlnm.Print_Area" localSheetId="8">Summary!$A$1:$AA$59</definedName>
    <definedName name="_xlnm.Print_Area" localSheetId="5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56" i="3"/>
  <c r="L59" i="3" s="1"/>
  <c r="W48" i="3"/>
  <c r="W51" i="3" s="1"/>
  <c r="W53" i="3" s="1"/>
  <c r="W56" i="3" s="1"/>
  <c r="W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N48" i="4"/>
  <c r="N51" i="4" s="1"/>
  <c r="N53" i="4" s="1"/>
  <c r="N56" i="4" s="1"/>
  <c r="N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M48" i="5"/>
  <c r="M51" i="5" s="1"/>
  <c r="M53" i="5" s="1"/>
  <c r="M56" i="5" s="1"/>
  <c r="M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T48" i="6"/>
  <c r="T51" i="6" s="1"/>
  <c r="T53" i="6" s="1"/>
  <c r="T56" i="6" s="1"/>
  <c r="T59" i="6" s="1"/>
  <c r="L48" i="6"/>
  <c r="L51" i="6" s="1"/>
  <c r="L53" i="6" s="1"/>
  <c r="L56" i="6" s="1"/>
  <c r="L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E48" i="6" s="1"/>
  <c r="E51" i="6" s="1"/>
  <c r="E53" i="6" s="1"/>
  <c r="E56" i="6" s="1"/>
  <c r="E59" i="6" s="1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I48" i="7"/>
  <c r="I51" i="7" s="1"/>
  <c r="I53" i="7" s="1"/>
  <c r="I56" i="7" s="1"/>
  <c r="I59" i="7" s="1"/>
  <c r="D48" i="7"/>
  <c r="D51" i="7" s="1"/>
  <c r="D53" i="7" s="1"/>
  <c r="D56" i="7" s="1"/>
  <c r="D59" i="7" s="1"/>
  <c r="AA47" i="7"/>
  <c r="Z47" i="7"/>
  <c r="Y47" i="7"/>
  <c r="X47" i="7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E48" i="7" s="1"/>
  <c r="E51" i="7" s="1"/>
  <c r="E53" i="7" s="1"/>
  <c r="E56" i="7" s="1"/>
  <c r="E59" i="7" s="1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H48" i="8"/>
  <c r="H51" i="8" s="1"/>
  <c r="H53" i="8" s="1"/>
  <c r="H56" i="8" s="1"/>
  <c r="H59" i="8" s="1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K48" i="8" s="1"/>
  <c r="K51" i="8" s="1"/>
  <c r="K53" i="8" s="1"/>
  <c r="K56" i="8" s="1"/>
  <c r="K59" i="8" s="1"/>
  <c r="J47" i="8"/>
  <c r="I47" i="8"/>
  <c r="H47" i="8"/>
  <c r="G47" i="8"/>
  <c r="F47" i="8"/>
  <c r="E47" i="8"/>
  <c r="D47" i="8"/>
  <c r="C47" i="8"/>
  <c r="C48" i="8" s="1"/>
  <c r="C51" i="8" s="1"/>
  <c r="C53" i="8" s="1"/>
  <c r="C56" i="8" s="1"/>
  <c r="C59" i="8" s="1"/>
  <c r="AA32" i="8"/>
  <c r="Z32" i="8"/>
  <c r="Y32" i="8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R48" i="9"/>
  <c r="R51" i="9" s="1"/>
  <c r="R53" i="9" s="1"/>
  <c r="R56" i="9" s="1"/>
  <c r="R59" i="9" s="1"/>
  <c r="O48" i="9"/>
  <c r="O51" i="9" s="1"/>
  <c r="O53" i="9" s="1"/>
  <c r="O56" i="9" s="1"/>
  <c r="O59" i="9" s="1"/>
  <c r="J48" i="9"/>
  <c r="J51" i="9" s="1"/>
  <c r="J53" i="9" s="1"/>
  <c r="J56" i="9" s="1"/>
  <c r="J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X53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X51" i="1"/>
  <c r="P51" i="1"/>
  <c r="P53" i="1" s="1"/>
  <c r="P56" i="1" s="1"/>
  <c r="P59" i="1" s="1"/>
  <c r="H51" i="1"/>
  <c r="H53" i="1" s="1"/>
  <c r="H56" i="1" s="1"/>
  <c r="H59" i="1" s="1"/>
  <c r="F48" i="1"/>
  <c r="F51" i="1" s="1"/>
  <c r="F53" i="1" s="1"/>
  <c r="F56" i="1" s="1"/>
  <c r="F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J48" i="1" s="1"/>
  <c r="J51" i="1" s="1"/>
  <c r="J53" i="1" s="1"/>
  <c r="J56" i="1" s="1"/>
  <c r="J59" i="1" s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U48" i="3" l="1"/>
  <c r="U51" i="3" s="1"/>
  <c r="U53" i="3" s="1"/>
  <c r="U56" i="3" s="1"/>
  <c r="U59" i="3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R48" i="1"/>
  <c r="R51" i="1" s="1"/>
  <c r="R53" i="1" s="1"/>
  <c r="R56" i="1" s="1"/>
  <c r="R59" i="1" s="1"/>
  <c r="D48" i="8"/>
  <c r="D51" i="8" s="1"/>
  <c r="D53" i="8" s="1"/>
  <c r="D56" i="8" s="1"/>
  <c r="D59" i="8" s="1"/>
  <c r="T48" i="8"/>
  <c r="T51" i="8" s="1"/>
  <c r="T53" i="8" s="1"/>
  <c r="T56" i="8" s="1"/>
  <c r="T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D48" i="9"/>
  <c r="D51" i="9" s="1"/>
  <c r="D53" i="9" s="1"/>
  <c r="D56" i="9" s="1"/>
  <c r="D59" i="9" s="1"/>
  <c r="D48" i="5"/>
  <c r="D51" i="5" s="1"/>
  <c r="D53" i="5" s="1"/>
  <c r="D56" i="5" s="1"/>
  <c r="D59" i="5" s="1"/>
  <c r="L48" i="4"/>
  <c r="L51" i="4" s="1"/>
  <c r="L53" i="4" s="1"/>
  <c r="L56" i="4" s="1"/>
  <c r="L59" i="4" s="1"/>
  <c r="E48" i="4"/>
  <c r="E51" i="4" s="1"/>
  <c r="E53" i="4" s="1"/>
  <c r="E56" i="4" s="1"/>
  <c r="E59" i="4" s="1"/>
  <c r="L48" i="9"/>
  <c r="L51" i="9" s="1"/>
  <c r="L53" i="9" s="1"/>
  <c r="L56" i="9" s="1"/>
  <c r="L59" i="9" s="1"/>
  <c r="M48" i="4"/>
  <c r="M51" i="4" s="1"/>
  <c r="M53" i="4" s="1"/>
  <c r="M56" i="4" s="1"/>
  <c r="M59" i="4" s="1"/>
  <c r="L48" i="1"/>
  <c r="L51" i="1" s="1"/>
  <c r="L53" i="1" s="1"/>
  <c r="L56" i="1" s="1"/>
  <c r="L59" i="1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L48" i="8"/>
  <c r="L51" i="8" s="1"/>
  <c r="L53" i="8" s="1"/>
  <c r="L56" i="8" s="1"/>
  <c r="L59" i="8" s="1"/>
  <c r="M48" i="7"/>
  <c r="M51" i="7" s="1"/>
  <c r="M53" i="7" s="1"/>
  <c r="M56" i="7" s="1"/>
  <c r="M59" i="7" s="1"/>
  <c r="AA48" i="9"/>
  <c r="AA51" i="9" s="1"/>
  <c r="AA53" i="9" s="1"/>
  <c r="AA56" i="9" s="1"/>
  <c r="AA59" i="9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53" i="9"/>
  <c r="X56" i="9"/>
  <c r="Z48" i="9"/>
  <c r="Z51" i="9"/>
  <c r="Z48" i="7"/>
  <c r="X51" i="7"/>
  <c r="Z48" i="8"/>
  <c r="Z51" i="1"/>
  <c r="X53" i="1"/>
  <c r="Z48" i="1"/>
  <c r="X48" i="6"/>
  <c r="Z32" i="6"/>
  <c r="Z48" i="2"/>
  <c r="X51" i="2"/>
  <c r="Z32" i="7"/>
  <c r="Z48" i="5"/>
  <c r="X51" i="5"/>
  <c r="X48" i="4"/>
  <c r="Z32" i="4"/>
  <c r="Z47" i="3"/>
  <c r="X48" i="3"/>
  <c r="Z32" i="9"/>
  <c r="X51" i="8"/>
  <c r="Y48" i="3"/>
  <c r="Y51" i="3" s="1"/>
  <c r="Y53" i="3" s="1"/>
  <c r="Y56" i="3" s="1"/>
  <c r="Y59" i="3" s="1"/>
  <c r="Z32" i="3"/>
  <c r="Z32" i="1"/>
  <c r="Y48" i="2"/>
  <c r="Y51" i="2" s="1"/>
  <c r="Y53" i="2" s="1"/>
  <c r="Y56" i="2" s="1"/>
  <c r="Y59" i="2" s="1"/>
  <c r="Z47" i="2"/>
  <c r="Z32" i="5"/>
  <c r="X53" i="8" l="1"/>
  <c r="Z51" i="8"/>
  <c r="Z51" i="2"/>
  <c r="X53" i="2"/>
  <c r="Z51" i="7"/>
  <c r="X53" i="7"/>
  <c r="Z48" i="3"/>
  <c r="X51" i="3"/>
  <c r="Z48" i="6"/>
  <c r="X51" i="6"/>
  <c r="Z48" i="4"/>
  <c r="X51" i="4"/>
  <c r="Z56" i="9"/>
  <c r="X59" i="9"/>
  <c r="Z59" i="9" s="1"/>
  <c r="Z51" i="5"/>
  <c r="X53" i="5"/>
  <c r="X56" i="1"/>
  <c r="Z53" i="1"/>
  <c r="Z53" i="5" l="1"/>
  <c r="X56" i="5"/>
  <c r="Z51" i="3"/>
  <c r="X53" i="3"/>
  <c r="Z53" i="7"/>
  <c r="X56" i="7"/>
  <c r="Z51" i="4"/>
  <c r="X53" i="4"/>
  <c r="Z53" i="2"/>
  <c r="X56" i="2"/>
  <c r="Z51" i="6"/>
  <c r="X53" i="6"/>
  <c r="Z56" i="1"/>
  <c r="X59" i="1"/>
  <c r="Z59" i="1" s="1"/>
  <c r="X56" i="8"/>
  <c r="Z53" i="8"/>
  <c r="Z56" i="8" l="1"/>
  <c r="X59" i="8"/>
  <c r="Z59" i="8" s="1"/>
  <c r="Z53" i="4"/>
  <c r="X56" i="4"/>
  <c r="X59" i="7"/>
  <c r="Z59" i="7" s="1"/>
  <c r="Z56" i="7"/>
  <c r="X56" i="6"/>
  <c r="Z53" i="6"/>
  <c r="Z53" i="3"/>
  <c r="X56" i="3"/>
  <c r="Z56" i="2"/>
  <c r="X59" i="2"/>
  <c r="Z59" i="2" s="1"/>
  <c r="X59" i="5"/>
  <c r="Z59" i="5" s="1"/>
  <c r="Z56" i="5"/>
  <c r="Z56" i="6" l="1"/>
  <c r="X59" i="6"/>
  <c r="Z59" i="6" s="1"/>
  <c r="Z56" i="4"/>
  <c r="X59" i="4"/>
  <c r="Z59" i="4" s="1"/>
  <c r="Z56" i="3"/>
  <c r="X59" i="3"/>
  <c r="Z59" i="3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<sst xmlns="http://schemas.openxmlformats.org/spreadsheetml/2006/main" count="1305" uniqueCount="94">
  <si>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</si>
  <si>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</si>
  <si>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</si>
  <si>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</si>
  <si>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</si>
  <si>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</si>
  <si>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</si>
  <si>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</si>
  <si>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</si>
  <si>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</si>
  <si>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</si>
  <si>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</si>
  <si>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</si>
  <si>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</si>
  <si>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</si>
  <si>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</si>
  <si>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</si>
  <si>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</si>
  <si>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</si>
  <si>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</si>
  <si>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</si>
  <si>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</si>
  <si>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</si>
  <si>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</si>
  <si>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</si>
  <si>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</si>
  <si>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</si>
  <si>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</si>
  <si>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</si>
  <si>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</si>
  <si>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</si>
  <si>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</si>
  <si>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</si>
  <si>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</si>
  <si>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</si>
  <si>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</si>
  <si>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</si>
  <si>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</si>
  <si>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</si>
  <si>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</si>
  <si>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</si>
  <si>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</si>
  <si>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</si>
  <si>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</si>
  <si>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</si>
  <si>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</si>
  <si>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</si>
  <si>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</si>
  <si>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</si>
  <si>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</si>
  <si>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</si>
  <si>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</si>
  <si>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</si>
  <si>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</si>
  <si>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</si>
  <si>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</si>
  <si>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</si>
  <si>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</si>
  <si>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</si>
  <si>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</si>
  <si>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</si>
  <si>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</si>
  <si>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</si>
  <si>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</si>
  <si>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</si>
  <si>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</si>
  <si>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</si>
  <si>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</si>
  <si>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</si>
  <si>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</si>
  <si>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</si>
  <si>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</si>
  <si>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</si>
  <si>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</si>
  <si>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</si>
  <si>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</si>
  <si>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</si>
  <si>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</si>
  <si>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</si>
  <si>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</si>
  <si>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</si>
  <si>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</si>
  <si>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</si>
  <si>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</si>
  <si>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</si>
  <si>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2024 (Figures Finalised as at 2025/01/29)</t>
  </si>
  <si>
    <t>Free State: Mangaung (MAN) - Table C4 Quarterly Budgeted Financial Performance ( Water management                                   ) for 2nd Quarter ended 31 December 2024 (Figures Finalised as at 2025/01/29)</t>
  </si>
  <si>
    <t>Gauteng: City of Ekurhuleni (EKU) - Table C4 Quarterly Budgeted Financial Performance ( Water management                                   ) for 2nd Quarter ended 31 December 2024 (Figures Finalised as at 2025/01/29)</t>
  </si>
  <si>
    <t>Gauteng: City of Johannesburg (JHB) - Table C4 Quarterly Budgeted Financial Performance ( Water management                                   ) for 2nd Quarter ended 31 December 2024 (Figures Finalised as at 2025/01/29)</t>
  </si>
  <si>
    <t>Gauteng: City of Tshwane (TSH) - Table C4 Quarterly Budgeted Financial Performance ( Water management                                   ) for 2nd Quarter ended 31 December 2024 (Figures Finalised as at 2025/01/29)</t>
  </si>
  <si>
    <t>Kwazulu-Natal: eThekwini (ETH) - Table C4 Quarterly Budgeted Financial Performance ( Water management                                   ) for 2nd Quarter ended 31 December 2024 (Figures Finalised as at 2025/01/29)</t>
  </si>
  <si>
    <t>Western Cape: Cape Town (CPT)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</si>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</sst>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>
        <v>76413377</v>
      </c>
      <c r="L7" s="22">
        <v>69692220</v>
      </c>
      <c r="M7" s="22">
        <v>85949039</v>
      </c>
      <c r="N7" s="22">
        <v>232054636</v>
      </c>
      <c r="O7" s="22"/>
      <c r="P7" s="22"/>
      <c r="Q7" s="22"/>
      <c r="R7" s="22"/>
      <c r="S7" s="22"/>
      <c r="T7" s="22"/>
      <c r="U7" s="22"/>
      <c r="V7" s="22"/>
      <c r="W7" s="22">
        <v>443795579</v>
      </c>
      <c r="X7" s="22">
        <v>437552478</v>
      </c>
      <c r="Y7" s="22">
        <v>6243101</v>
      </c>
      <c r="Z7" s="23">
        <v>1.4268233672304789</v>
      </c>
      <c r="AA7" s="20">
        <v>911567707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>
        <v>8085173</v>
      </c>
      <c r="L13" s="22">
        <v>8167007</v>
      </c>
      <c r="M13" s="22">
        <v>8441847</v>
      </c>
      <c r="N13" s="22">
        <v>24694027</v>
      </c>
      <c r="O13" s="22"/>
      <c r="P13" s="22"/>
      <c r="Q13" s="22"/>
      <c r="R13" s="22"/>
      <c r="S13" s="22"/>
      <c r="T13" s="22"/>
      <c r="U13" s="22"/>
      <c r="V13" s="22"/>
      <c r="W13" s="22">
        <v>49599875</v>
      </c>
      <c r="X13" s="22"/>
      <c r="Y13" s="22">
        <v>49599875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</v>
      </c>
      <c r="D19" s="20"/>
      <c r="E19" s="21">
        <v>824622</v>
      </c>
      <c r="F19" s="22">
        <v>824622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272113</v>
      </c>
      <c r="Y19" s="22">
        <v>-272113</v>
      </c>
      <c r="Z19" s="23">
        <v>-100</v>
      </c>
      <c r="AA19" s="20">
        <v>824622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229928368</v>
      </c>
      <c r="D25" s="20"/>
      <c r="E25" s="21">
        <v>250949313</v>
      </c>
      <c r="F25" s="22">
        <v>250949313</v>
      </c>
      <c r="G25" s="22">
        <v>103228880</v>
      </c>
      <c r="H25" s="22"/>
      <c r="I25" s="22"/>
      <c r="J25" s="22">
        <v>103228880</v>
      </c>
      <c r="K25" s="22"/>
      <c r="L25" s="22"/>
      <c r="M25" s="22">
        <v>82583104</v>
      </c>
      <c r="N25" s="22">
        <v>82583104</v>
      </c>
      <c r="O25" s="22"/>
      <c r="P25" s="22"/>
      <c r="Q25" s="22"/>
      <c r="R25" s="22"/>
      <c r="S25" s="22"/>
      <c r="T25" s="22"/>
      <c r="U25" s="22"/>
      <c r="V25" s="22"/>
      <c r="W25" s="22">
        <v>185811984</v>
      </c>
      <c r="X25" s="22">
        <v>158098066</v>
      </c>
      <c r="Y25" s="22">
        <v>27713918</v>
      </c>
      <c r="Z25" s="23">
        <v>17.529574333945362</v>
      </c>
      <c r="AA25" s="20">
        <v>250949313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>
        <v>224301</v>
      </c>
      <c r="L26" s="22">
        <v>231606</v>
      </c>
      <c r="M26" s="22">
        <v>233675</v>
      </c>
      <c r="N26" s="22">
        <v>689582</v>
      </c>
      <c r="O26" s="22"/>
      <c r="P26" s="22"/>
      <c r="Q26" s="22"/>
      <c r="R26" s="22"/>
      <c r="S26" s="22"/>
      <c r="T26" s="22"/>
      <c r="U26" s="22"/>
      <c r="V26" s="22"/>
      <c r="W26" s="22">
        <v>1332406</v>
      </c>
      <c r="X26" s="22"/>
      <c r="Y26" s="22">
        <v>1332406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1648467</v>
      </c>
      <c r="H28" s="22">
        <v>1617574</v>
      </c>
      <c r="I28" s="22">
        <v>1647567</v>
      </c>
      <c r="J28" s="22">
        <v>4913608</v>
      </c>
      <c r="K28" s="22">
        <v>1621656</v>
      </c>
      <c r="L28" s="22">
        <v>1627317</v>
      </c>
      <c r="M28" s="22">
        <v>1421933</v>
      </c>
      <c r="N28" s="22">
        <v>4670906</v>
      </c>
      <c r="O28" s="22"/>
      <c r="P28" s="22"/>
      <c r="Q28" s="22"/>
      <c r="R28" s="22"/>
      <c r="S28" s="22"/>
      <c r="T28" s="22"/>
      <c r="U28" s="22"/>
      <c r="V28" s="22"/>
      <c r="W28" s="22">
        <v>9584514</v>
      </c>
      <c r="X28" s="22"/>
      <c r="Y28" s="22">
        <v>9584514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1148358897</v>
      </c>
      <c r="D32" s="29">
        <f t="shared" ref="D32:Y32" si="0">SUM(D6:D31)</f>
        <v>0</v>
      </c>
      <c r="E32" s="30">
        <f t="shared" si="0"/>
        <v>1163341642</v>
      </c>
      <c r="F32" s="31">
        <f t="shared" si="0"/>
        <v>1163341642</v>
      </c>
      <c r="G32" s="31">
        <f t="shared" si="0"/>
        <v>199472762</v>
      </c>
      <c r="H32" s="31">
        <f t="shared" si="0"/>
        <v>73643990</v>
      </c>
      <c r="I32" s="31">
        <f t="shared" si="0"/>
        <v>72315351</v>
      </c>
      <c r="J32" s="31">
        <f t="shared" si="0"/>
        <v>345432103</v>
      </c>
      <c r="K32" s="31">
        <f t="shared" si="0"/>
        <v>86344507</v>
      </c>
      <c r="L32" s="31">
        <f t="shared" si="0"/>
        <v>79718150</v>
      </c>
      <c r="M32" s="31">
        <f t="shared" si="0"/>
        <v>178629598</v>
      </c>
      <c r="N32" s="31">
        <f t="shared" si="0"/>
        <v>344692255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690124358</v>
      </c>
      <c r="X32" s="31">
        <f t="shared" si="0"/>
        <v>595922657</v>
      </c>
      <c r="Y32" s="31">
        <f t="shared" si="0"/>
        <v>94201701</v>
      </c>
      <c r="Z32" s="32">
        <f>+IF(X32&lt;&gt;0,+(Y32/X32)*100,0)</f>
        <v>15.807705898317606</v>
      </c>
      <c r="AA32" s="29">
        <f>SUM(AA6:AA31)</f>
        <v>1163341642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177122339</v>
      </c>
      <c r="D34" s="20"/>
      <c r="E34" s="21">
        <v>182824331</v>
      </c>
      <c r="F34" s="22">
        <v>182824331</v>
      </c>
      <c r="G34" s="22">
        <v>14899997</v>
      </c>
      <c r="H34" s="22">
        <v>13619305</v>
      </c>
      <c r="I34" s="22">
        <v>13201705</v>
      </c>
      <c r="J34" s="22">
        <v>41721007</v>
      </c>
      <c r="K34" s="22">
        <v>16869198</v>
      </c>
      <c r="L34" s="22">
        <v>14735812</v>
      </c>
      <c r="M34" s="22">
        <v>14885368</v>
      </c>
      <c r="N34" s="22">
        <v>46490378</v>
      </c>
      <c r="O34" s="22"/>
      <c r="P34" s="22"/>
      <c r="Q34" s="22"/>
      <c r="R34" s="22"/>
      <c r="S34" s="22"/>
      <c r="T34" s="22"/>
      <c r="U34" s="22"/>
      <c r="V34" s="22"/>
      <c r="W34" s="22">
        <v>88211385</v>
      </c>
      <c r="X34" s="22">
        <v>91061381</v>
      </c>
      <c r="Y34" s="22">
        <v>-2849996</v>
      </c>
      <c r="Z34" s="23">
        <v>-3.1297526665008522</v>
      </c>
      <c r="AA34" s="20">
        <v>182824331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206708053</v>
      </c>
      <c r="D37" s="20"/>
      <c r="E37" s="21">
        <v>223542970</v>
      </c>
      <c r="F37" s="22">
        <v>223542970</v>
      </c>
      <c r="G37" s="22">
        <v>17571627</v>
      </c>
      <c r="H37" s="22">
        <v>17920701</v>
      </c>
      <c r="I37" s="22">
        <v>19656601</v>
      </c>
      <c r="J37" s="22">
        <v>55148929</v>
      </c>
      <c r="K37" s="22">
        <v>18799349</v>
      </c>
      <c r="L37" s="22">
        <v>23731956</v>
      </c>
      <c r="M37" s="22">
        <v>21125721</v>
      </c>
      <c r="N37" s="22">
        <v>63657026</v>
      </c>
      <c r="O37" s="22"/>
      <c r="P37" s="22"/>
      <c r="Q37" s="22"/>
      <c r="R37" s="22"/>
      <c r="S37" s="22"/>
      <c r="T37" s="22"/>
      <c r="U37" s="22"/>
      <c r="V37" s="22"/>
      <c r="W37" s="22">
        <v>118805955</v>
      </c>
      <c r="X37" s="22">
        <v>98658181</v>
      </c>
      <c r="Y37" s="22">
        <v>20147774</v>
      </c>
      <c r="Z37" s="23">
        <v>20.421797559798918</v>
      </c>
      <c r="AA37" s="20">
        <v>223542970</v>
      </c>
    </row>
    <row r="38" spans="1:27" x14ac:dyDescent="0.25">
      <c r="A38" s="19" t="s">
        <v>64</v>
      </c>
      <c r="B38" s="15" t="s">
        <v>32</v>
      </c>
      <c r="C38" s="20">
        <v>516204746</v>
      </c>
      <c r="D38" s="20"/>
      <c r="E38" s="21">
        <v>210856501</v>
      </c>
      <c r="F38" s="22">
        <v>210856501</v>
      </c>
      <c r="G38" s="22">
        <v>16868521</v>
      </c>
      <c r="H38" s="22">
        <v>16868521</v>
      </c>
      <c r="I38" s="22">
        <v>16868521</v>
      </c>
      <c r="J38" s="22">
        <v>50605563</v>
      </c>
      <c r="K38" s="22">
        <v>16868521</v>
      </c>
      <c r="L38" s="22">
        <v>16868521</v>
      </c>
      <c r="M38" s="22">
        <v>16868521</v>
      </c>
      <c r="N38" s="22">
        <v>50605563</v>
      </c>
      <c r="O38" s="22"/>
      <c r="P38" s="22"/>
      <c r="Q38" s="22"/>
      <c r="R38" s="22"/>
      <c r="S38" s="22"/>
      <c r="T38" s="22"/>
      <c r="U38" s="22"/>
      <c r="V38" s="22"/>
      <c r="W38" s="22">
        <v>101211126</v>
      </c>
      <c r="X38" s="22">
        <v>101211126</v>
      </c>
      <c r="Y38" s="22"/>
      <c r="Z38" s="23"/>
      <c r="AA38" s="20">
        <v>210856501</v>
      </c>
    </row>
    <row r="39" spans="1:27" x14ac:dyDescent="0.25">
      <c r="A39" s="19" t="s">
        <v>65</v>
      </c>
      <c r="B39" s="15" t="s">
        <v>32</v>
      </c>
      <c r="C39" s="20">
        <v>174907859</v>
      </c>
      <c r="D39" s="20"/>
      <c r="E39" s="21">
        <v>47494880</v>
      </c>
      <c r="F39" s="22">
        <v>47494880</v>
      </c>
      <c r="G39" s="22">
        <v>14291793</v>
      </c>
      <c r="H39" s="22">
        <v>15583245</v>
      </c>
      <c r="I39" s="22">
        <v>14400393</v>
      </c>
      <c r="J39" s="22">
        <v>44275431</v>
      </c>
      <c r="K39" s="22">
        <v>14880411</v>
      </c>
      <c r="L39" s="22">
        <v>14400392</v>
      </c>
      <c r="M39" s="22">
        <v>14766191</v>
      </c>
      <c r="N39" s="22">
        <v>44046994</v>
      </c>
      <c r="O39" s="22"/>
      <c r="P39" s="22"/>
      <c r="Q39" s="22"/>
      <c r="R39" s="22"/>
      <c r="S39" s="22"/>
      <c r="T39" s="22"/>
      <c r="U39" s="22"/>
      <c r="V39" s="22"/>
      <c r="W39" s="22">
        <v>88322425</v>
      </c>
      <c r="X39" s="22">
        <v>23747488</v>
      </c>
      <c r="Y39" s="22">
        <v>64574937</v>
      </c>
      <c r="Z39" s="23">
        <v>271.92323246989326</v>
      </c>
      <c r="AA39" s="20">
        <v>47494880</v>
      </c>
    </row>
    <row r="40" spans="1:27" x14ac:dyDescent="0.25">
      <c r="A40" s="19" t="s">
        <v>40</v>
      </c>
      <c r="B40" s="15" t="s">
        <v>32</v>
      </c>
      <c r="C40" s="20">
        <v>3170715</v>
      </c>
      <c r="D40" s="20"/>
      <c r="E40" s="21">
        <v>2457636</v>
      </c>
      <c r="F40" s="22">
        <v>2457636</v>
      </c>
      <c r="G40" s="22">
        <v>236530</v>
      </c>
      <c r="H40" s="22">
        <v>236530</v>
      </c>
      <c r="I40" s="22">
        <v>228900</v>
      </c>
      <c r="J40" s="22">
        <v>701960</v>
      </c>
      <c r="K40" s="22">
        <v>208990</v>
      </c>
      <c r="L40" s="22">
        <v>202249</v>
      </c>
      <c r="M40" s="22">
        <v>208990</v>
      </c>
      <c r="N40" s="22">
        <v>620229</v>
      </c>
      <c r="O40" s="22"/>
      <c r="P40" s="22"/>
      <c r="Q40" s="22"/>
      <c r="R40" s="22"/>
      <c r="S40" s="22"/>
      <c r="T40" s="22"/>
      <c r="U40" s="22"/>
      <c r="V40" s="22"/>
      <c r="W40" s="22">
        <v>1322189</v>
      </c>
      <c r="X40" s="22">
        <v>1228819</v>
      </c>
      <c r="Y40" s="22">
        <v>93370</v>
      </c>
      <c r="Z40" s="23">
        <v>7.5983525645355421</v>
      </c>
      <c r="AA40" s="20">
        <v>2457636</v>
      </c>
    </row>
    <row r="41" spans="1:27" x14ac:dyDescent="0.25">
      <c r="A41" s="19" t="s">
        <v>66</v>
      </c>
      <c r="B41" s="15" t="s">
        <v>32</v>
      </c>
      <c r="C41" s="20">
        <v>74772576</v>
      </c>
      <c r="D41" s="20"/>
      <c r="E41" s="21">
        <v>91231859</v>
      </c>
      <c r="F41" s="22">
        <v>91831859</v>
      </c>
      <c r="G41" s="22">
        <v>530341</v>
      </c>
      <c r="H41" s="22">
        <v>739134</v>
      </c>
      <c r="I41" s="22">
        <v>2898346</v>
      </c>
      <c r="J41" s="22">
        <v>4167821</v>
      </c>
      <c r="K41" s="22">
        <v>2673779</v>
      </c>
      <c r="L41" s="22">
        <v>2402814</v>
      </c>
      <c r="M41" s="22">
        <v>2319111</v>
      </c>
      <c r="N41" s="22">
        <v>7395704</v>
      </c>
      <c r="O41" s="22"/>
      <c r="P41" s="22"/>
      <c r="Q41" s="22"/>
      <c r="R41" s="22"/>
      <c r="S41" s="22"/>
      <c r="T41" s="22"/>
      <c r="U41" s="22"/>
      <c r="V41" s="22"/>
      <c r="W41" s="22">
        <v>11563525</v>
      </c>
      <c r="X41" s="22">
        <v>40831257</v>
      </c>
      <c r="Y41" s="22">
        <v>-29267732</v>
      </c>
      <c r="Z41" s="23">
        <v>-71.679723208129502</v>
      </c>
      <c r="AA41" s="20">
        <v>91831859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1179519</v>
      </c>
      <c r="H43" s="22">
        <v>-1179519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78559902</v>
      </c>
      <c r="D44" s="20"/>
      <c r="E44" s="21">
        <v>45253782</v>
      </c>
      <c r="F44" s="22">
        <v>45253782</v>
      </c>
      <c r="G44" s="22">
        <v>484835</v>
      </c>
      <c r="H44" s="22">
        <v>3246952</v>
      </c>
      <c r="I44" s="22">
        <v>12687868</v>
      </c>
      <c r="J44" s="22">
        <v>16419655</v>
      </c>
      <c r="K44" s="22">
        <v>6268819</v>
      </c>
      <c r="L44" s="22">
        <v>3558528</v>
      </c>
      <c r="M44" s="22">
        <v>4921008</v>
      </c>
      <c r="N44" s="22">
        <v>14748355</v>
      </c>
      <c r="O44" s="22"/>
      <c r="P44" s="22"/>
      <c r="Q44" s="22"/>
      <c r="R44" s="22"/>
      <c r="S44" s="22"/>
      <c r="T44" s="22"/>
      <c r="U44" s="22"/>
      <c r="V44" s="22"/>
      <c r="W44" s="22">
        <v>31168010</v>
      </c>
      <c r="X44" s="22">
        <v>27021836</v>
      </c>
      <c r="Y44" s="22">
        <v>4146174</v>
      </c>
      <c r="Z44" s="23">
        <v>15.343790851221211</v>
      </c>
      <c r="AA44" s="20">
        <v>45253782</v>
      </c>
    </row>
    <row r="45" spans="1:27" x14ac:dyDescent="0.25">
      <c r="A45" s="19" t="s">
        <v>70</v>
      </c>
      <c r="B45" s="15" t="s">
        <v>32</v>
      </c>
      <c r="C45" s="20">
        <v>-69086502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117600643</v>
      </c>
      <c r="D46" s="20"/>
      <c r="E46" s="21">
        <v>114998964</v>
      </c>
      <c r="F46" s="22">
        <v>114998964</v>
      </c>
      <c r="G46" s="22">
        <v>7518459</v>
      </c>
      <c r="H46" s="22">
        <v>7653969</v>
      </c>
      <c r="I46" s="22">
        <v>8351692</v>
      </c>
      <c r="J46" s="22">
        <v>23524120</v>
      </c>
      <c r="K46" s="22">
        <v>7802431</v>
      </c>
      <c r="L46" s="22">
        <v>8467877</v>
      </c>
      <c r="M46" s="22">
        <v>8692821</v>
      </c>
      <c r="N46" s="22">
        <v>24963129</v>
      </c>
      <c r="O46" s="22"/>
      <c r="P46" s="22"/>
      <c r="Q46" s="22"/>
      <c r="R46" s="22"/>
      <c r="S46" s="22"/>
      <c r="T46" s="22"/>
      <c r="U46" s="22"/>
      <c r="V46" s="22"/>
      <c r="W46" s="22">
        <v>48487249</v>
      </c>
      <c r="X46" s="22">
        <v>54049524</v>
      </c>
      <c r="Y46" s="22">
        <v>-5562275</v>
      </c>
      <c r="Z46" s="23">
        <v>-10.291071203513281</v>
      </c>
      <c r="AA46" s="20">
        <v>114998964</v>
      </c>
    </row>
    <row r="47" spans="1:27" x14ac:dyDescent="0.25">
      <c r="A47" s="37" t="s">
        <v>72</v>
      </c>
      <c r="B47" s="28" t="s">
        <v>32</v>
      </c>
      <c r="C47" s="29">
        <f>SUM(C34:C46)</f>
        <v>1279960331</v>
      </c>
      <c r="D47" s="29">
        <f t="shared" ref="D47:Y47" si="1">SUM(D34:D46)</f>
        <v>0</v>
      </c>
      <c r="E47" s="30">
        <f t="shared" si="1"/>
        <v>918660923</v>
      </c>
      <c r="F47" s="31">
        <f t="shared" si="1"/>
        <v>919260923</v>
      </c>
      <c r="G47" s="31">
        <f t="shared" si="1"/>
        <v>73581622</v>
      </c>
      <c r="H47" s="31">
        <f t="shared" si="1"/>
        <v>74688838</v>
      </c>
      <c r="I47" s="31">
        <f t="shared" si="1"/>
        <v>88294026</v>
      </c>
      <c r="J47" s="31">
        <f t="shared" si="1"/>
        <v>236564486</v>
      </c>
      <c r="K47" s="31">
        <f t="shared" si="1"/>
        <v>84371498</v>
      </c>
      <c r="L47" s="31">
        <f t="shared" si="1"/>
        <v>84368149</v>
      </c>
      <c r="M47" s="31">
        <f t="shared" si="1"/>
        <v>83787731</v>
      </c>
      <c r="N47" s="31">
        <f t="shared" si="1"/>
        <v>252527378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489091864</v>
      </c>
      <c r="X47" s="31">
        <f t="shared" si="1"/>
        <v>437809612</v>
      </c>
      <c r="Y47" s="31">
        <f t="shared" si="1"/>
        <v>51282252</v>
      </c>
      <c r="Z47" s="32">
        <f>+IF(X47&lt;&gt;0,+(Y47/X47)*100,0)</f>
        <v>11.71336823002415</v>
      </c>
      <c r="AA47" s="29">
        <f>SUM(AA34:AA46)</f>
        <v>919260923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-131601434</v>
      </c>
      <c r="D48" s="39">
        <f t="shared" si="2"/>
        <v>0</v>
      </c>
      <c r="E48" s="40">
        <f t="shared" si="2"/>
        <v>244680719</v>
      </c>
      <c r="F48" s="41">
        <f t="shared" si="2"/>
        <v>244080719</v>
      </c>
      <c r="G48" s="41">
        <f t="shared" si="2"/>
        <v>125891140</v>
      </c>
      <c r="H48" s="41">
        <f t="shared" si="2"/>
        <v>-1044848</v>
      </c>
      <c r="I48" s="41">
        <f t="shared" si="2"/>
        <v>-15978675</v>
      </c>
      <c r="J48" s="41">
        <f t="shared" si="2"/>
        <v>108867617</v>
      </c>
      <c r="K48" s="41">
        <f t="shared" si="2"/>
        <v>1973009</v>
      </c>
      <c r="L48" s="41">
        <f t="shared" si="2"/>
        <v>-4649999</v>
      </c>
      <c r="M48" s="41">
        <f t="shared" si="2"/>
        <v>94841867</v>
      </c>
      <c r="N48" s="41">
        <f t="shared" si="2"/>
        <v>92164877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201032494</v>
      </c>
      <c r="X48" s="41">
        <f t="shared" si="2"/>
        <v>158113045</v>
      </c>
      <c r="Y48" s="41">
        <f t="shared" si="2"/>
        <v>42919449</v>
      </c>
      <c r="Z48" s="42">
        <f>+IF(X48&lt;&gt;0,+(Y48/X48)*100,0)</f>
        <v>27.144786820088125</v>
      </c>
      <c r="AA48" s="39">
        <f>+AA32-AA47</f>
        <v>244080719</v>
      </c>
    </row>
    <row r="49" spans="1:27" x14ac:dyDescent="0.25">
      <c r="A49" s="43" t="s">
        <v>74</v>
      </c>
      <c r="B49" s="15" t="s">
        <v>32</v>
      </c>
      <c r="C49" s="20">
        <v>80147637</v>
      </c>
      <c r="D49" s="20"/>
      <c r="E49" s="21">
        <v>138327604</v>
      </c>
      <c r="F49" s="22">
        <v>138327604</v>
      </c>
      <c r="G49" s="22"/>
      <c r="H49" s="22"/>
      <c r="I49" s="22"/>
      <c r="J49" s="22"/>
      <c r="K49" s="22">
        <v>2510926</v>
      </c>
      <c r="L49" s="22"/>
      <c r="M49" s="22">
        <v>5788682</v>
      </c>
      <c r="N49" s="22">
        <v>8299608</v>
      </c>
      <c r="O49" s="22"/>
      <c r="P49" s="22"/>
      <c r="Q49" s="22"/>
      <c r="R49" s="22"/>
      <c r="S49" s="22"/>
      <c r="T49" s="22"/>
      <c r="U49" s="22"/>
      <c r="V49" s="22"/>
      <c r="W49" s="22">
        <v>8299608</v>
      </c>
      <c r="X49" s="22">
        <v>51181212</v>
      </c>
      <c r="Y49" s="22">
        <v>-42881604</v>
      </c>
      <c r="Z49" s="23">
        <v>-83.783877568198278</v>
      </c>
      <c r="AA49" s="20">
        <v>138327604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-51453797</v>
      </c>
      <c r="D51" s="48">
        <f t="shared" si="3"/>
        <v>0</v>
      </c>
      <c r="E51" s="49">
        <f t="shared" si="3"/>
        <v>383008323</v>
      </c>
      <c r="F51" s="50">
        <f t="shared" si="3"/>
        <v>382408323</v>
      </c>
      <c r="G51" s="50">
        <f t="shared" si="3"/>
        <v>125891140</v>
      </c>
      <c r="H51" s="50">
        <f t="shared" si="3"/>
        <v>-1044848</v>
      </c>
      <c r="I51" s="50">
        <f t="shared" si="3"/>
        <v>-15978675</v>
      </c>
      <c r="J51" s="50">
        <f t="shared" si="3"/>
        <v>108867617</v>
      </c>
      <c r="K51" s="50">
        <f t="shared" si="3"/>
        <v>4483935</v>
      </c>
      <c r="L51" s="50">
        <f t="shared" si="3"/>
        <v>-4649999</v>
      </c>
      <c r="M51" s="50">
        <f t="shared" si="3"/>
        <v>100630549</v>
      </c>
      <c r="N51" s="50">
        <f t="shared" si="3"/>
        <v>100464485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209332102</v>
      </c>
      <c r="X51" s="50">
        <f t="shared" si="3"/>
        <v>209294257</v>
      </c>
      <c r="Y51" s="50">
        <f t="shared" si="3"/>
        <v>37845</v>
      </c>
      <c r="Z51" s="51">
        <f>+IF(X51&lt;&gt;0,+(Y51/X51)*100,0)</f>
        <v>1.8082197066687788E-2</v>
      </c>
      <c r="AA51" s="48">
        <f>SUM(AA48:AA50)</f>
        <v>382408323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-51453797</v>
      </c>
      <c r="D53" s="54">
        <f>+D51-D52</f>
        <v>0</v>
      </c>
      <c r="E53" s="55">
        <f t="shared" si="4"/>
        <v>383008323</v>
      </c>
      <c r="F53" s="56">
        <f t="shared" si="4"/>
        <v>382408323</v>
      </c>
      <c r="G53" s="56">
        <f t="shared" si="4"/>
        <v>125891140</v>
      </c>
      <c r="H53" s="56">
        <f t="shared" si="4"/>
        <v>-1044848</v>
      </c>
      <c r="I53" s="56">
        <f t="shared" si="4"/>
        <v>-15978675</v>
      </c>
      <c r="J53" s="56">
        <f t="shared" si="4"/>
        <v>108867617</v>
      </c>
      <c r="K53" s="56">
        <f t="shared" si="4"/>
        <v>4483935</v>
      </c>
      <c r="L53" s="56">
        <f t="shared" si="4"/>
        <v>-4649999</v>
      </c>
      <c r="M53" s="56">
        <f t="shared" si="4"/>
        <v>100630549</v>
      </c>
      <c r="N53" s="56">
        <f t="shared" si="4"/>
        <v>100464485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209332102</v>
      </c>
      <c r="X53" s="56">
        <f t="shared" si="4"/>
        <v>209294257</v>
      </c>
      <c r="Y53" s="56">
        <f t="shared" si="4"/>
        <v>37845</v>
      </c>
      <c r="Z53" s="57">
        <f>+IF(X53&lt;&gt;0,+(Y53/X53)*100,0)</f>
        <v>1.8082197066687788E-2</v>
      </c>
      <c r="AA53" s="54">
        <f>+AA51-AA52</f>
        <v>382408323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-51453797</v>
      </c>
      <c r="D56" s="48">
        <f>SUM(D53:D55)</f>
        <v>0</v>
      </c>
      <c r="E56" s="49">
        <f t="shared" si="5"/>
        <v>383008323</v>
      </c>
      <c r="F56" s="50">
        <f t="shared" si="5"/>
        <v>382408323</v>
      </c>
      <c r="G56" s="50">
        <f t="shared" si="5"/>
        <v>125891140</v>
      </c>
      <c r="H56" s="50">
        <f t="shared" si="5"/>
        <v>-1044848</v>
      </c>
      <c r="I56" s="50">
        <f t="shared" si="5"/>
        <v>-15978675</v>
      </c>
      <c r="J56" s="50">
        <f t="shared" si="5"/>
        <v>108867617</v>
      </c>
      <c r="K56" s="50">
        <f t="shared" si="5"/>
        <v>4483935</v>
      </c>
      <c r="L56" s="50">
        <f t="shared" si="5"/>
        <v>-4649999</v>
      </c>
      <c r="M56" s="50">
        <f t="shared" si="5"/>
        <v>100630549</v>
      </c>
      <c r="N56" s="50">
        <f t="shared" si="5"/>
        <v>100464485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209332102</v>
      </c>
      <c r="X56" s="50">
        <f t="shared" si="5"/>
        <v>209294257</v>
      </c>
      <c r="Y56" s="50">
        <f t="shared" si="5"/>
        <v>37845</v>
      </c>
      <c r="Z56" s="51">
        <f>+IF(X56&lt;&gt;0,+(Y56/X56)*100,0)</f>
        <v>1.8082197066687788E-2</v>
      </c>
      <c r="AA56" s="48">
        <f>SUM(AA53:AA55)</f>
        <v>382408323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-51453797</v>
      </c>
      <c r="D59" s="65">
        <f>SUM(D56:D58)</f>
        <v>0</v>
      </c>
      <c r="E59" s="66">
        <f t="shared" si="6"/>
        <v>383008323</v>
      </c>
      <c r="F59" s="67">
        <f t="shared" si="6"/>
        <v>382408323</v>
      </c>
      <c r="G59" s="67">
        <f t="shared" si="6"/>
        <v>125891140</v>
      </c>
      <c r="H59" s="67">
        <f t="shared" si="6"/>
        <v>-1044848</v>
      </c>
      <c r="I59" s="67">
        <f t="shared" si="6"/>
        <v>-15978675</v>
      </c>
      <c r="J59" s="67">
        <f t="shared" si="6"/>
        <v>108867617</v>
      </c>
      <c r="K59" s="67">
        <f t="shared" si="6"/>
        <v>4483935</v>
      </c>
      <c r="L59" s="67">
        <f t="shared" si="6"/>
        <v>-4649999</v>
      </c>
      <c r="M59" s="67">
        <f t="shared" si="6"/>
        <v>100630549</v>
      </c>
      <c r="N59" s="67">
        <f t="shared" si="6"/>
        <v>100464485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209332102</v>
      </c>
      <c r="X59" s="67">
        <f t="shared" si="6"/>
        <v>209294257</v>
      </c>
      <c r="Y59" s="67">
        <f t="shared" si="6"/>
        <v>37845</v>
      </c>
      <c r="Z59" s="68">
        <f>+IF(X59&lt;&gt;0,+(Y59/X59)*100,0)</f>
        <v>1.8082197066687788E-2</v>
      </c>
      <c r="AA59" s="65">
        <f>SUM(AA56:AA58)</f>
        <v>382408323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2937778920</v>
      </c>
      <c r="G7" s="22"/>
      <c r="H7" s="22">
        <v>165408852</v>
      </c>
      <c r="I7" s="22">
        <v>407434953</v>
      </c>
      <c r="J7" s="22">
        <v>572843805</v>
      </c>
      <c r="K7" s="22">
        <v>210989672</v>
      </c>
      <c r="L7" s="22">
        <v>307634859</v>
      </c>
      <c r="M7" s="22">
        <v>309307257</v>
      </c>
      <c r="N7" s="22">
        <v>827931788</v>
      </c>
      <c r="O7" s="22"/>
      <c r="P7" s="22"/>
      <c r="Q7" s="22"/>
      <c r="R7" s="22"/>
      <c r="S7" s="22"/>
      <c r="T7" s="22"/>
      <c r="U7" s="22"/>
      <c r="V7" s="22"/>
      <c r="W7" s="22">
        <v>1400775593</v>
      </c>
      <c r="X7" s="22">
        <v>1468889460</v>
      </c>
      <c r="Y7" s="22">
        <v>-68113867</v>
      </c>
      <c r="Z7" s="23">
        <v>-4.6370995813394975</v>
      </c>
      <c r="AA7" s="20">
        <v>2937778920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581072110</v>
      </c>
      <c r="G13" s="22"/>
      <c r="H13" s="22"/>
      <c r="I13" s="22"/>
      <c r="J13" s="22"/>
      <c r="K13" s="22"/>
      <c r="L13" s="22">
        <v>296167320</v>
      </c>
      <c r="M13" s="22"/>
      <c r="N13" s="22">
        <v>296167320</v>
      </c>
      <c r="O13" s="22"/>
      <c r="P13" s="22"/>
      <c r="Q13" s="22"/>
      <c r="R13" s="22"/>
      <c r="S13" s="22"/>
      <c r="T13" s="22"/>
      <c r="U13" s="22"/>
      <c r="V13" s="22"/>
      <c r="W13" s="22">
        <v>296167320</v>
      </c>
      <c r="X13" s="22">
        <v>290536056</v>
      </c>
      <c r="Y13" s="22">
        <v>5631264</v>
      </c>
      <c r="Z13" s="23">
        <v>1.9382324099560297</v>
      </c>
      <c r="AA13" s="20">
        <v>581072110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>
        <v>27419</v>
      </c>
      <c r="L17" s="22">
        <v>72560</v>
      </c>
      <c r="M17" s="22">
        <v>72560</v>
      </c>
      <c r="N17" s="22">
        <v>172539</v>
      </c>
      <c r="O17" s="22"/>
      <c r="P17" s="22"/>
      <c r="Q17" s="22"/>
      <c r="R17" s="22"/>
      <c r="S17" s="22"/>
      <c r="T17" s="22"/>
      <c r="U17" s="22"/>
      <c r="V17" s="22"/>
      <c r="W17" s="22">
        <v>383777</v>
      </c>
      <c r="X17" s="22">
        <v>407592</v>
      </c>
      <c r="Y17" s="22">
        <v>-23815</v>
      </c>
      <c r="Z17" s="23">
        <v>-5.8428526565781462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124667</v>
      </c>
      <c r="D19" s="20"/>
      <c r="E19" s="21">
        <v>150000</v>
      </c>
      <c r="F19" s="22">
        <v>150000</v>
      </c>
      <c r="G19" s="22"/>
      <c r="H19" s="22"/>
      <c r="I19" s="22"/>
      <c r="J19" s="22"/>
      <c r="K19" s="22">
        <v>5059</v>
      </c>
      <c r="L19" s="22"/>
      <c r="M19" s="22"/>
      <c r="N19" s="22">
        <v>5059</v>
      </c>
      <c r="O19" s="22"/>
      <c r="P19" s="22"/>
      <c r="Q19" s="22"/>
      <c r="R19" s="22"/>
      <c r="S19" s="22"/>
      <c r="T19" s="22"/>
      <c r="U19" s="22"/>
      <c r="V19" s="22"/>
      <c r="W19" s="22">
        <v>5059</v>
      </c>
      <c r="X19" s="22">
        <v>75000</v>
      </c>
      <c r="Y19" s="22">
        <v>-69941</v>
      </c>
      <c r="Z19" s="23">
        <v>-93.254666666666665</v>
      </c>
      <c r="AA19" s="20">
        <v>150000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170419636</v>
      </c>
      <c r="D25" s="20"/>
      <c r="E25" s="21">
        <v>214531060</v>
      </c>
      <c r="F25" s="22">
        <v>214531060</v>
      </c>
      <c r="G25" s="22"/>
      <c r="H25" s="22">
        <v>75801013</v>
      </c>
      <c r="I25" s="22"/>
      <c r="J25" s="22">
        <v>75801013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75801013</v>
      </c>
      <c r="X25" s="22">
        <v>107265534</v>
      </c>
      <c r="Y25" s="22">
        <v>-31464521</v>
      </c>
      <c r="Z25" s="23">
        <v>-29.33330010737652</v>
      </c>
      <c r="AA25" s="20">
        <v>214531060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3920934818</v>
      </c>
      <c r="D32" s="29">
        <f t="shared" ref="D32:Y32" si="0">SUM(D6:D31)</f>
        <v>0</v>
      </c>
      <c r="E32" s="30">
        <f t="shared" si="0"/>
        <v>3734347270</v>
      </c>
      <c r="F32" s="31">
        <f t="shared" si="0"/>
        <v>3734347270</v>
      </c>
      <c r="G32" s="31">
        <f t="shared" si="0"/>
        <v>0</v>
      </c>
      <c r="H32" s="31">
        <f t="shared" si="0"/>
        <v>241280278</v>
      </c>
      <c r="I32" s="31">
        <f t="shared" si="0"/>
        <v>407575778</v>
      </c>
      <c r="J32" s="31">
        <f t="shared" si="0"/>
        <v>648856056</v>
      </c>
      <c r="K32" s="31">
        <f t="shared" si="0"/>
        <v>211022150</v>
      </c>
      <c r="L32" s="31">
        <f t="shared" si="0"/>
        <v>603874739</v>
      </c>
      <c r="M32" s="31">
        <f t="shared" si="0"/>
        <v>309379817</v>
      </c>
      <c r="N32" s="31">
        <f t="shared" si="0"/>
        <v>1124276706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1773132762</v>
      </c>
      <c r="X32" s="31">
        <f t="shared" si="0"/>
        <v>1867173642</v>
      </c>
      <c r="Y32" s="31">
        <f t="shared" si="0"/>
        <v>-94040880</v>
      </c>
      <c r="Z32" s="32">
        <f>+IF(X32&lt;&gt;0,+(Y32/X32)*100,0)</f>
        <v>-5.0365363930089151</v>
      </c>
      <c r="AA32" s="29">
        <f>SUM(AA6:AA31)</f>
        <v>3734347270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197264673</v>
      </c>
      <c r="D34" s="20"/>
      <c r="E34" s="21">
        <v>268900850</v>
      </c>
      <c r="F34" s="22">
        <v>268900850</v>
      </c>
      <c r="G34" s="22"/>
      <c r="H34" s="22">
        <v>7425493</v>
      </c>
      <c r="I34" s="22">
        <v>43720578</v>
      </c>
      <c r="J34" s="22">
        <v>51146071</v>
      </c>
      <c r="K34" s="22">
        <v>20447233</v>
      </c>
      <c r="L34" s="22">
        <v>26194451</v>
      </c>
      <c r="M34" s="22">
        <v>19349894</v>
      </c>
      <c r="N34" s="22">
        <v>65991578</v>
      </c>
      <c r="O34" s="22"/>
      <c r="P34" s="22"/>
      <c r="Q34" s="22"/>
      <c r="R34" s="22"/>
      <c r="S34" s="22"/>
      <c r="T34" s="22"/>
      <c r="U34" s="22"/>
      <c r="V34" s="22"/>
      <c r="W34" s="22">
        <v>117137649</v>
      </c>
      <c r="X34" s="22">
        <v>134450430</v>
      </c>
      <c r="Y34" s="22">
        <v>-17312781</v>
      </c>
      <c r="Z34" s="23">
        <v>-12.876701844687293</v>
      </c>
      <c r="AA34" s="20">
        <v>268900850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-73305611</v>
      </c>
      <c r="D37" s="20"/>
      <c r="E37" s="21">
        <v>105859770</v>
      </c>
      <c r="F37" s="22">
        <v>105859770</v>
      </c>
      <c r="G37" s="22"/>
      <c r="H37" s="22">
        <v>7856349</v>
      </c>
      <c r="I37" s="22">
        <v>12096988</v>
      </c>
      <c r="J37" s="22">
        <v>19953337</v>
      </c>
      <c r="K37" s="22">
        <v>4972879</v>
      </c>
      <c r="L37" s="22">
        <v>8840451</v>
      </c>
      <c r="M37" s="22">
        <v>13191580</v>
      </c>
      <c r="N37" s="22">
        <v>27004910</v>
      </c>
      <c r="O37" s="22"/>
      <c r="P37" s="22"/>
      <c r="Q37" s="22"/>
      <c r="R37" s="22"/>
      <c r="S37" s="22"/>
      <c r="T37" s="22"/>
      <c r="U37" s="22"/>
      <c r="V37" s="22"/>
      <c r="W37" s="22">
        <v>46958247</v>
      </c>
      <c r="X37" s="22">
        <v>52929882</v>
      </c>
      <c r="Y37" s="22">
        <v>-5971635</v>
      </c>
      <c r="Z37" s="23">
        <v>-11.282161936427517</v>
      </c>
      <c r="AA37" s="20">
        <v>105859770</v>
      </c>
    </row>
    <row r="38" spans="1:27" x14ac:dyDescent="0.25">
      <c r="A38" s="19" t="s">
        <v>64</v>
      </c>
      <c r="B38" s="15" t="s">
        <v>32</v>
      </c>
      <c r="C38" s="20">
        <v>233542154</v>
      </c>
      <c r="D38" s="20"/>
      <c r="E38" s="21">
        <v>1096227550</v>
      </c>
      <c r="F38" s="22">
        <v>1096227550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548113776</v>
      </c>
      <c r="Y38" s="22">
        <v>-548113776</v>
      </c>
      <c r="Z38" s="23">
        <v>-100</v>
      </c>
      <c r="AA38" s="20">
        <v>1096227550</v>
      </c>
    </row>
    <row r="39" spans="1:27" x14ac:dyDescent="0.25">
      <c r="A39" s="19" t="s">
        <v>65</v>
      </c>
      <c r="B39" s="15" t="s">
        <v>32</v>
      </c>
      <c r="C39" s="20">
        <v>167336162</v>
      </c>
      <c r="D39" s="20"/>
      <c r="E39" s="21">
        <v>114845980</v>
      </c>
      <c r="F39" s="22">
        <v>114845980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57423000</v>
      </c>
      <c r="Y39" s="22">
        <v>-57423000</v>
      </c>
      <c r="Z39" s="23">
        <v>-100</v>
      </c>
      <c r="AA39" s="20">
        <v>114845980</v>
      </c>
    </row>
    <row r="40" spans="1:27" x14ac:dyDescent="0.25">
      <c r="A40" s="19" t="s">
        <v>40</v>
      </c>
      <c r="B40" s="15" t="s">
        <v>32</v>
      </c>
      <c r="C40" s="20">
        <v>36978046</v>
      </c>
      <c r="D40" s="20"/>
      <c r="E40" s="21">
        <v>33577120</v>
      </c>
      <c r="F40" s="22">
        <v>33577120</v>
      </c>
      <c r="G40" s="22"/>
      <c r="H40" s="22"/>
      <c r="I40" s="22">
        <v>4775689</v>
      </c>
      <c r="J40" s="22">
        <v>4775689</v>
      </c>
      <c r="K40" s="22"/>
      <c r="L40" s="22">
        <v>1805463</v>
      </c>
      <c r="M40" s="22"/>
      <c r="N40" s="22">
        <v>1805463</v>
      </c>
      <c r="O40" s="22"/>
      <c r="P40" s="22"/>
      <c r="Q40" s="22"/>
      <c r="R40" s="22"/>
      <c r="S40" s="22"/>
      <c r="T40" s="22"/>
      <c r="U40" s="22"/>
      <c r="V40" s="22"/>
      <c r="W40" s="22">
        <v>6581152</v>
      </c>
      <c r="X40" s="22">
        <v>16788558</v>
      </c>
      <c r="Y40" s="22">
        <v>-10207406</v>
      </c>
      <c r="Z40" s="23">
        <v>-60.79977803930511</v>
      </c>
      <c r="AA40" s="20">
        <v>33577120</v>
      </c>
    </row>
    <row r="41" spans="1:27" x14ac:dyDescent="0.25">
      <c r="A41" s="19" t="s">
        <v>66</v>
      </c>
      <c r="B41" s="15" t="s">
        <v>32</v>
      </c>
      <c r="C41" s="20">
        <v>135081560</v>
      </c>
      <c r="D41" s="20"/>
      <c r="E41" s="21">
        <v>170979580</v>
      </c>
      <c r="F41" s="22">
        <v>170979580</v>
      </c>
      <c r="G41" s="22"/>
      <c r="H41" s="22">
        <v>-2822530</v>
      </c>
      <c r="I41" s="22">
        <v>19648533</v>
      </c>
      <c r="J41" s="22">
        <v>16826003</v>
      </c>
      <c r="K41" s="22">
        <v>11568509</v>
      </c>
      <c r="L41" s="22">
        <v>3452243</v>
      </c>
      <c r="M41" s="22">
        <v>12545890</v>
      </c>
      <c r="N41" s="22">
        <v>27566642</v>
      </c>
      <c r="O41" s="22"/>
      <c r="P41" s="22"/>
      <c r="Q41" s="22"/>
      <c r="R41" s="22"/>
      <c r="S41" s="22"/>
      <c r="T41" s="22"/>
      <c r="U41" s="22"/>
      <c r="V41" s="22"/>
      <c r="W41" s="22">
        <v>44392645</v>
      </c>
      <c r="X41" s="22">
        <v>85489794</v>
      </c>
      <c r="Y41" s="22">
        <v>-41097149</v>
      </c>
      <c r="Z41" s="23">
        <v>-48.072579283557523</v>
      </c>
      <c r="AA41" s="20">
        <v>170979580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2559392824</v>
      </c>
      <c r="D43" s="20"/>
      <c r="E43" s="21">
        <v>450619670</v>
      </c>
      <c r="F43" s="22">
        <v>450619670</v>
      </c>
      <c r="G43" s="22"/>
      <c r="H43" s="22">
        <v>22969297</v>
      </c>
      <c r="I43" s="22">
        <v>42246072</v>
      </c>
      <c r="J43" s="22">
        <v>65215369</v>
      </c>
      <c r="K43" s="22"/>
      <c r="L43" s="22">
        <v>39832303</v>
      </c>
      <c r="M43" s="22"/>
      <c r="N43" s="22">
        <v>39832303</v>
      </c>
      <c r="O43" s="22"/>
      <c r="P43" s="22"/>
      <c r="Q43" s="22"/>
      <c r="R43" s="22"/>
      <c r="S43" s="22"/>
      <c r="T43" s="22"/>
      <c r="U43" s="22"/>
      <c r="V43" s="22"/>
      <c r="W43" s="22">
        <v>105047672</v>
      </c>
      <c r="X43" s="22">
        <v>225309834</v>
      </c>
      <c r="Y43" s="22">
        <v>-120262162</v>
      </c>
      <c r="Z43" s="23">
        <v>-53.376348410961953</v>
      </c>
      <c r="AA43" s="20">
        <v>450619670</v>
      </c>
    </row>
    <row r="44" spans="1:27" x14ac:dyDescent="0.25">
      <c r="A44" s="19" t="s">
        <v>69</v>
      </c>
      <c r="B44" s="15" t="s">
        <v>32</v>
      </c>
      <c r="C44" s="20">
        <v>119352009</v>
      </c>
      <c r="D44" s="20"/>
      <c r="E44" s="21">
        <v>167492710</v>
      </c>
      <c r="F44" s="22">
        <v>167492710</v>
      </c>
      <c r="G44" s="22"/>
      <c r="H44" s="22">
        <v>9233216</v>
      </c>
      <c r="I44" s="22">
        <v>22728760</v>
      </c>
      <c r="J44" s="22">
        <v>31961976</v>
      </c>
      <c r="K44" s="22">
        <v>2211962</v>
      </c>
      <c r="L44" s="22">
        <v>14407701</v>
      </c>
      <c r="M44" s="22">
        <v>12693131</v>
      </c>
      <c r="N44" s="22">
        <v>29312794</v>
      </c>
      <c r="O44" s="22"/>
      <c r="P44" s="22"/>
      <c r="Q44" s="22"/>
      <c r="R44" s="22"/>
      <c r="S44" s="22"/>
      <c r="T44" s="22"/>
      <c r="U44" s="22"/>
      <c r="V44" s="22"/>
      <c r="W44" s="22">
        <v>61274770</v>
      </c>
      <c r="X44" s="22">
        <v>83746380</v>
      </c>
      <c r="Y44" s="22">
        <v>-22471610</v>
      </c>
      <c r="Z44" s="23">
        <v>-26.832932957818596</v>
      </c>
      <c r="AA44" s="20">
        <v>167492710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368597083</v>
      </c>
      <c r="D46" s="20"/>
      <c r="E46" s="21">
        <v>252982010</v>
      </c>
      <c r="F46" s="22">
        <v>252982010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126491004</v>
      </c>
      <c r="Y46" s="22">
        <v>-126491004</v>
      </c>
      <c r="Z46" s="23">
        <v>-100</v>
      </c>
      <c r="AA46" s="20">
        <v>252982010</v>
      </c>
    </row>
    <row r="47" spans="1:27" x14ac:dyDescent="0.25">
      <c r="A47" s="37" t="s">
        <v>72</v>
      </c>
      <c r="B47" s="28" t="s">
        <v>32</v>
      </c>
      <c r="C47" s="29">
        <f>SUM(C34:C46)</f>
        <v>3744238900</v>
      </c>
      <c r="D47" s="29">
        <f t="shared" ref="D47:Y47" si="1">SUM(D34:D46)</f>
        <v>0</v>
      </c>
      <c r="E47" s="30">
        <f t="shared" si="1"/>
        <v>2661485240</v>
      </c>
      <c r="F47" s="31">
        <f t="shared" si="1"/>
        <v>2661485240</v>
      </c>
      <c r="G47" s="31">
        <f t="shared" si="1"/>
        <v>0</v>
      </c>
      <c r="H47" s="31">
        <f t="shared" si="1"/>
        <v>44661825</v>
      </c>
      <c r="I47" s="31">
        <f t="shared" si="1"/>
        <v>145216620</v>
      </c>
      <c r="J47" s="31">
        <f t="shared" si="1"/>
        <v>189878445</v>
      </c>
      <c r="K47" s="31">
        <f t="shared" si="1"/>
        <v>39200583</v>
      </c>
      <c r="L47" s="31">
        <f t="shared" si="1"/>
        <v>94532612</v>
      </c>
      <c r="M47" s="31">
        <f t="shared" si="1"/>
        <v>57780495</v>
      </c>
      <c r="N47" s="31">
        <f t="shared" si="1"/>
        <v>191513690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381392135</v>
      </c>
      <c r="X47" s="31">
        <f t="shared" si="1"/>
        <v>1330742658</v>
      </c>
      <c r="Y47" s="31">
        <f t="shared" si="1"/>
        <v>-949350523</v>
      </c>
      <c r="Z47" s="32">
        <f>+IF(X47&lt;&gt;0,+(Y47/X47)*100,0)</f>
        <v>-71.339903120472442</v>
      </c>
      <c r="AA47" s="29">
        <f>SUM(AA34:AA46)</f>
        <v>2661485240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176695918</v>
      </c>
      <c r="D48" s="39">
        <f t="shared" si="2"/>
        <v>0</v>
      </c>
      <c r="E48" s="40">
        <f t="shared" si="2"/>
        <v>1072862030</v>
      </c>
      <c r="F48" s="41">
        <f t="shared" si="2"/>
        <v>1072862030</v>
      </c>
      <c r="G48" s="41">
        <f t="shared" si="2"/>
        <v>0</v>
      </c>
      <c r="H48" s="41">
        <f t="shared" si="2"/>
        <v>196618453</v>
      </c>
      <c r="I48" s="41">
        <f t="shared" si="2"/>
        <v>262359158</v>
      </c>
      <c r="J48" s="41">
        <f t="shared" si="2"/>
        <v>458977611</v>
      </c>
      <c r="K48" s="41">
        <f t="shared" si="2"/>
        <v>171821567</v>
      </c>
      <c r="L48" s="41">
        <f t="shared" si="2"/>
        <v>509342127</v>
      </c>
      <c r="M48" s="41">
        <f t="shared" si="2"/>
        <v>251599322</v>
      </c>
      <c r="N48" s="41">
        <f t="shared" si="2"/>
        <v>932763016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1391740627</v>
      </c>
      <c r="X48" s="41">
        <f t="shared" si="2"/>
        <v>536430984</v>
      </c>
      <c r="Y48" s="41">
        <f t="shared" si="2"/>
        <v>855309643</v>
      </c>
      <c r="Z48" s="42">
        <f>+IF(X48&lt;&gt;0,+(Y48/X48)*100,0)</f>
        <v>159.44448932129544</v>
      </c>
      <c r="AA48" s="39">
        <f>+AA32-AA47</f>
        <v>1072862030</v>
      </c>
    </row>
    <row r="49" spans="1:27" x14ac:dyDescent="0.25">
      <c r="A49" s="43" t="s">
        <v>74</v>
      </c>
      <c r="B49" s="15" t="s">
        <v>32</v>
      </c>
      <c r="C49" s="20">
        <v>293782628</v>
      </c>
      <c r="D49" s="20"/>
      <c r="E49" s="21">
        <v>333710640</v>
      </c>
      <c r="F49" s="22">
        <v>333710640</v>
      </c>
      <c r="G49" s="22"/>
      <c r="H49" s="22"/>
      <c r="I49" s="22"/>
      <c r="J49" s="22"/>
      <c r="K49" s="22"/>
      <c r="L49" s="22"/>
      <c r="M49" s="22">
        <v>6254035</v>
      </c>
      <c r="N49" s="22">
        <v>6254035</v>
      </c>
      <c r="O49" s="22"/>
      <c r="P49" s="22"/>
      <c r="Q49" s="22"/>
      <c r="R49" s="22"/>
      <c r="S49" s="22"/>
      <c r="T49" s="22"/>
      <c r="U49" s="22"/>
      <c r="V49" s="22"/>
      <c r="W49" s="22">
        <v>6254035</v>
      </c>
      <c r="X49" s="22">
        <v>166855326</v>
      </c>
      <c r="Y49" s="22">
        <v>-160601291</v>
      </c>
      <c r="Z49" s="23">
        <v>-96.25182177283331</v>
      </c>
      <c r="AA49" s="20">
        <v>333710640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470478546</v>
      </c>
      <c r="D51" s="48">
        <f t="shared" si="3"/>
        <v>0</v>
      </c>
      <c r="E51" s="49">
        <f t="shared" si="3"/>
        <v>1406572670</v>
      </c>
      <c r="F51" s="50">
        <f t="shared" si="3"/>
        <v>1406572670</v>
      </c>
      <c r="G51" s="50">
        <f t="shared" si="3"/>
        <v>0</v>
      </c>
      <c r="H51" s="50">
        <f t="shared" si="3"/>
        <v>196618453</v>
      </c>
      <c r="I51" s="50">
        <f t="shared" si="3"/>
        <v>262359158</v>
      </c>
      <c r="J51" s="50">
        <f t="shared" si="3"/>
        <v>458977611</v>
      </c>
      <c r="K51" s="50">
        <f t="shared" si="3"/>
        <v>171821567</v>
      </c>
      <c r="L51" s="50">
        <f t="shared" si="3"/>
        <v>509342127</v>
      </c>
      <c r="M51" s="50">
        <f t="shared" si="3"/>
        <v>257853357</v>
      </c>
      <c r="N51" s="50">
        <f t="shared" si="3"/>
        <v>939017051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1397994662</v>
      </c>
      <c r="X51" s="50">
        <f t="shared" si="3"/>
        <v>703286310</v>
      </c>
      <c r="Y51" s="50">
        <f t="shared" si="3"/>
        <v>694708352</v>
      </c>
      <c r="Z51" s="51">
        <f>+IF(X51&lt;&gt;0,+(Y51/X51)*100,0)</f>
        <v>98.780303572239305</v>
      </c>
      <c r="AA51" s="48">
        <f>SUM(AA48:AA50)</f>
        <v>1406572670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470478546</v>
      </c>
      <c r="D53" s="54">
        <f>+D51-D52</f>
        <v>0</v>
      </c>
      <c r="E53" s="55">
        <f t="shared" si="4"/>
        <v>1406572670</v>
      </c>
      <c r="F53" s="56">
        <f t="shared" si="4"/>
        <v>1406572670</v>
      </c>
      <c r="G53" s="56">
        <f t="shared" si="4"/>
        <v>0</v>
      </c>
      <c r="H53" s="56">
        <f t="shared" si="4"/>
        <v>196618453</v>
      </c>
      <c r="I53" s="56">
        <f t="shared" si="4"/>
        <v>262359158</v>
      </c>
      <c r="J53" s="56">
        <f t="shared" si="4"/>
        <v>458977611</v>
      </c>
      <c r="K53" s="56">
        <f t="shared" si="4"/>
        <v>171821567</v>
      </c>
      <c r="L53" s="56">
        <f t="shared" si="4"/>
        <v>509342127</v>
      </c>
      <c r="M53" s="56">
        <f t="shared" si="4"/>
        <v>257853357</v>
      </c>
      <c r="N53" s="56">
        <f t="shared" si="4"/>
        <v>939017051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1397994662</v>
      </c>
      <c r="X53" s="56">
        <f t="shared" si="4"/>
        <v>703286310</v>
      </c>
      <c r="Y53" s="56">
        <f t="shared" si="4"/>
        <v>694708352</v>
      </c>
      <c r="Z53" s="57">
        <f>+IF(X53&lt;&gt;0,+(Y53/X53)*100,0)</f>
        <v>98.780303572239305</v>
      </c>
      <c r="AA53" s="54">
        <f>+AA51-AA52</f>
        <v>1406572670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470478546</v>
      </c>
      <c r="D56" s="48">
        <f>SUM(D53:D55)</f>
        <v>0</v>
      </c>
      <c r="E56" s="49">
        <f t="shared" si="5"/>
        <v>1406572670</v>
      </c>
      <c r="F56" s="50">
        <f t="shared" si="5"/>
        <v>1406572670</v>
      </c>
      <c r="G56" s="50">
        <f t="shared" si="5"/>
        <v>0</v>
      </c>
      <c r="H56" s="50">
        <f t="shared" si="5"/>
        <v>196618453</v>
      </c>
      <c r="I56" s="50">
        <f t="shared" si="5"/>
        <v>262359158</v>
      </c>
      <c r="J56" s="50">
        <f t="shared" si="5"/>
        <v>458977611</v>
      </c>
      <c r="K56" s="50">
        <f t="shared" si="5"/>
        <v>171821567</v>
      </c>
      <c r="L56" s="50">
        <f t="shared" si="5"/>
        <v>509342127</v>
      </c>
      <c r="M56" s="50">
        <f t="shared" si="5"/>
        <v>257853357</v>
      </c>
      <c r="N56" s="50">
        <f t="shared" si="5"/>
        <v>939017051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1397994662</v>
      </c>
      <c r="X56" s="50">
        <f t="shared" si="5"/>
        <v>703286310</v>
      </c>
      <c r="Y56" s="50">
        <f t="shared" si="5"/>
        <v>694708352</v>
      </c>
      <c r="Z56" s="51">
        <f>+IF(X56&lt;&gt;0,+(Y56/X56)*100,0)</f>
        <v>98.780303572239305</v>
      </c>
      <c r="AA56" s="48">
        <f>SUM(AA53:AA55)</f>
        <v>1406572670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470478546</v>
      </c>
      <c r="D59" s="65">
        <f>SUM(D56:D58)</f>
        <v>0</v>
      </c>
      <c r="E59" s="66">
        <f t="shared" si="6"/>
        <v>1406572670</v>
      </c>
      <c r="F59" s="67">
        <f t="shared" si="6"/>
        <v>1406572670</v>
      </c>
      <c r="G59" s="67">
        <f t="shared" si="6"/>
        <v>0</v>
      </c>
      <c r="H59" s="67">
        <f t="shared" si="6"/>
        <v>196618453</v>
      </c>
      <c r="I59" s="67">
        <f t="shared" si="6"/>
        <v>262359158</v>
      </c>
      <c r="J59" s="67">
        <f t="shared" si="6"/>
        <v>458977611</v>
      </c>
      <c r="K59" s="67">
        <f t="shared" si="6"/>
        <v>171821567</v>
      </c>
      <c r="L59" s="67">
        <f t="shared" si="6"/>
        <v>509342127</v>
      </c>
      <c r="M59" s="67">
        <f t="shared" si="6"/>
        <v>257853357</v>
      </c>
      <c r="N59" s="67">
        <f t="shared" si="6"/>
        <v>939017051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1397994662</v>
      </c>
      <c r="X59" s="67">
        <f t="shared" si="6"/>
        <v>703286310</v>
      </c>
      <c r="Y59" s="67">
        <f t="shared" si="6"/>
        <v>694708352</v>
      </c>
      <c r="Z59" s="68">
        <f>+IF(X59&lt;&gt;0,+(Y59/X59)*100,0)</f>
        <v>98.780303572239305</v>
      </c>
      <c r="AA59" s="65">
        <f>SUM(AA56:AA58)</f>
        <v>1406572670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1293274723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>
        <v>132972545</v>
      </c>
      <c r="L7" s="22">
        <v>133764053</v>
      </c>
      <c r="M7" s="22">
        <v>86781450</v>
      </c>
      <c r="N7" s="22">
        <v>353518048</v>
      </c>
      <c r="O7" s="22"/>
      <c r="P7" s="22"/>
      <c r="Q7" s="22"/>
      <c r="R7" s="22"/>
      <c r="S7" s="22"/>
      <c r="T7" s="22"/>
      <c r="U7" s="22"/>
      <c r="V7" s="22"/>
      <c r="W7" s="22">
        <v>723530786</v>
      </c>
      <c r="X7" s="22">
        <v>719555088</v>
      </c>
      <c r="Y7" s="22">
        <v>3975698</v>
      </c>
      <c r="Z7" s="23">
        <v>0.55252169935319806</v>
      </c>
      <c r="AA7" s="20">
        <v>1439110204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>
        <v>34432272</v>
      </c>
      <c r="L13" s="22">
        <v>35783782</v>
      </c>
      <c r="M13" s="22">
        <v>34881741</v>
      </c>
      <c r="N13" s="22">
        <v>105097795</v>
      </c>
      <c r="O13" s="22"/>
      <c r="P13" s="22"/>
      <c r="Q13" s="22"/>
      <c r="R13" s="22"/>
      <c r="S13" s="22"/>
      <c r="T13" s="22"/>
      <c r="U13" s="22"/>
      <c r="V13" s="22"/>
      <c r="W13" s="22">
        <v>207563874</v>
      </c>
      <c r="X13" s="22">
        <v>165582180</v>
      </c>
      <c r="Y13" s="22">
        <v>41981694</v>
      </c>
      <c r="Z13" s="23">
        <v>25.353992802848712</v>
      </c>
      <c r="AA13" s="20">
        <v>331164364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353064343</v>
      </c>
      <c r="D25" s="20"/>
      <c r="E25" s="21">
        <v>379016510</v>
      </c>
      <c r="F25" s="22">
        <v>379016510</v>
      </c>
      <c r="G25" s="22">
        <v>157923602</v>
      </c>
      <c r="H25" s="22"/>
      <c r="I25" s="22"/>
      <c r="J25" s="22">
        <v>157923602</v>
      </c>
      <c r="K25" s="22"/>
      <c r="L25" s="22"/>
      <c r="M25" s="22">
        <v>126320668</v>
      </c>
      <c r="N25" s="22">
        <v>126320668</v>
      </c>
      <c r="O25" s="22"/>
      <c r="P25" s="22"/>
      <c r="Q25" s="22"/>
      <c r="R25" s="22"/>
      <c r="S25" s="22"/>
      <c r="T25" s="22"/>
      <c r="U25" s="22"/>
      <c r="V25" s="22"/>
      <c r="W25" s="22">
        <v>284244270</v>
      </c>
      <c r="X25" s="22">
        <v>189508254</v>
      </c>
      <c r="Y25" s="22">
        <v>94736016</v>
      </c>
      <c r="Z25" s="23">
        <v>49.990443160327992</v>
      </c>
      <c r="AA25" s="20">
        <v>379016510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2023106285</v>
      </c>
      <c r="D32" s="29">
        <f t="shared" ref="D32:Y32" si="0">SUM(D6:D31)</f>
        <v>0</v>
      </c>
      <c r="E32" s="30">
        <f t="shared" si="0"/>
        <v>2149291078</v>
      </c>
      <c r="F32" s="31">
        <f t="shared" si="0"/>
        <v>2149291078</v>
      </c>
      <c r="G32" s="31">
        <f t="shared" si="0"/>
        <v>301700973</v>
      </c>
      <c r="H32" s="31">
        <f t="shared" si="0"/>
        <v>179366752</v>
      </c>
      <c r="I32" s="31">
        <f t="shared" si="0"/>
        <v>149334694</v>
      </c>
      <c r="J32" s="31">
        <f t="shared" si="0"/>
        <v>630402419</v>
      </c>
      <c r="K32" s="31">
        <f t="shared" si="0"/>
        <v>167404817</v>
      </c>
      <c r="L32" s="31">
        <f t="shared" si="0"/>
        <v>169547835</v>
      </c>
      <c r="M32" s="31">
        <f t="shared" si="0"/>
        <v>247983859</v>
      </c>
      <c r="N32" s="31">
        <f t="shared" si="0"/>
        <v>584936511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1215338930</v>
      </c>
      <c r="X32" s="31">
        <f t="shared" si="0"/>
        <v>1074645522</v>
      </c>
      <c r="Y32" s="31">
        <f t="shared" si="0"/>
        <v>140693408</v>
      </c>
      <c r="Z32" s="32">
        <f>+IF(X32&lt;&gt;0,+(Y32/X32)*100,0)</f>
        <v>13.092075956186788</v>
      </c>
      <c r="AA32" s="29">
        <f>SUM(AA6:AA31)</f>
        <v>2149291078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144636644</v>
      </c>
      <c r="D34" s="20"/>
      <c r="E34" s="21">
        <v>127995281</v>
      </c>
      <c r="F34" s="22">
        <v>127995281</v>
      </c>
      <c r="G34" s="22">
        <v>11396734</v>
      </c>
      <c r="H34" s="22">
        <v>11972555</v>
      </c>
      <c r="I34" s="22">
        <v>12732416</v>
      </c>
      <c r="J34" s="22">
        <v>36101705</v>
      </c>
      <c r="K34" s="22">
        <v>13124716</v>
      </c>
      <c r="L34" s="22">
        <v>11928273</v>
      </c>
      <c r="M34" s="22">
        <v>9695585</v>
      </c>
      <c r="N34" s="22">
        <v>34748574</v>
      </c>
      <c r="O34" s="22"/>
      <c r="P34" s="22"/>
      <c r="Q34" s="22"/>
      <c r="R34" s="22"/>
      <c r="S34" s="22"/>
      <c r="T34" s="22"/>
      <c r="U34" s="22"/>
      <c r="V34" s="22"/>
      <c r="W34" s="22">
        <v>70850279</v>
      </c>
      <c r="X34" s="22">
        <v>63997956</v>
      </c>
      <c r="Y34" s="22">
        <v>6852323</v>
      </c>
      <c r="Z34" s="23">
        <v>10.707096645399112</v>
      </c>
      <c r="AA34" s="20">
        <v>127995281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932744215</v>
      </c>
      <c r="D37" s="20"/>
      <c r="E37" s="21">
        <v>525948351</v>
      </c>
      <c r="F37" s="22">
        <v>525948351</v>
      </c>
      <c r="G37" s="22">
        <v>808300</v>
      </c>
      <c r="H37" s="22">
        <v>45630260</v>
      </c>
      <c r="I37" s="22">
        <v>356229625</v>
      </c>
      <c r="J37" s="22">
        <v>402668185</v>
      </c>
      <c r="K37" s="22">
        <v>50667879</v>
      </c>
      <c r="L37" s="22">
        <v>-155993273</v>
      </c>
      <c r="M37" s="22">
        <v>86399475</v>
      </c>
      <c r="N37" s="22">
        <v>-18925919</v>
      </c>
      <c r="O37" s="22"/>
      <c r="P37" s="22"/>
      <c r="Q37" s="22"/>
      <c r="R37" s="22"/>
      <c r="S37" s="22"/>
      <c r="T37" s="22"/>
      <c r="U37" s="22"/>
      <c r="V37" s="22"/>
      <c r="W37" s="22">
        <v>383742266</v>
      </c>
      <c r="X37" s="22">
        <v>262974186</v>
      </c>
      <c r="Y37" s="22">
        <v>120768080</v>
      </c>
      <c r="Z37" s="23">
        <v>45.923929582959147</v>
      </c>
      <c r="AA37" s="20">
        <v>525948351</v>
      </c>
    </row>
    <row r="38" spans="1:27" x14ac:dyDescent="0.25">
      <c r="A38" s="19" t="s">
        <v>64</v>
      </c>
      <c r="B38" s="15" t="s">
        <v>32</v>
      </c>
      <c r="C38" s="20">
        <v>225658090</v>
      </c>
      <c r="D38" s="20"/>
      <c r="E38" s="21">
        <v>1272316650</v>
      </c>
      <c r="F38" s="22">
        <v>1272316650</v>
      </c>
      <c r="G38" s="22">
        <v>106026388</v>
      </c>
      <c r="H38" s="22">
        <v>106026388</v>
      </c>
      <c r="I38" s="22">
        <v>106026388</v>
      </c>
      <c r="J38" s="22">
        <v>318079164</v>
      </c>
      <c r="K38" s="22">
        <v>106026388</v>
      </c>
      <c r="L38" s="22">
        <v>106026388</v>
      </c>
      <c r="M38" s="22">
        <v>106026388</v>
      </c>
      <c r="N38" s="22">
        <v>318079164</v>
      </c>
      <c r="O38" s="22"/>
      <c r="P38" s="22"/>
      <c r="Q38" s="22"/>
      <c r="R38" s="22"/>
      <c r="S38" s="22"/>
      <c r="T38" s="22"/>
      <c r="U38" s="22"/>
      <c r="V38" s="22"/>
      <c r="W38" s="22">
        <v>636158328</v>
      </c>
      <c r="X38" s="22">
        <v>636158328</v>
      </c>
      <c r="Y38" s="22"/>
      <c r="Z38" s="23"/>
      <c r="AA38" s="20">
        <v>1272316650</v>
      </c>
    </row>
    <row r="39" spans="1:27" x14ac:dyDescent="0.25">
      <c r="A39" s="19" t="s">
        <v>65</v>
      </c>
      <c r="B39" s="15" t="s">
        <v>32</v>
      </c>
      <c r="C39" s="20">
        <v>99387992</v>
      </c>
      <c r="D39" s="20"/>
      <c r="E39" s="21">
        <v>46138625</v>
      </c>
      <c r="F39" s="22">
        <v>46138625</v>
      </c>
      <c r="G39" s="22"/>
      <c r="H39" s="22"/>
      <c r="I39" s="22">
        <v>21495308</v>
      </c>
      <c r="J39" s="22">
        <v>21495308</v>
      </c>
      <c r="K39" s="22">
        <v>7165103</v>
      </c>
      <c r="L39" s="22">
        <v>7165103</v>
      </c>
      <c r="M39" s="22">
        <v>7165103</v>
      </c>
      <c r="N39" s="22">
        <v>21495309</v>
      </c>
      <c r="O39" s="22"/>
      <c r="P39" s="22"/>
      <c r="Q39" s="22"/>
      <c r="R39" s="22"/>
      <c r="S39" s="22"/>
      <c r="T39" s="22"/>
      <c r="U39" s="22"/>
      <c r="V39" s="22"/>
      <c r="W39" s="22">
        <v>42990617</v>
      </c>
      <c r="X39" s="22">
        <v>23069322</v>
      </c>
      <c r="Y39" s="22">
        <v>19921295</v>
      </c>
      <c r="Z39" s="23">
        <v>86.354054965291141</v>
      </c>
      <c r="AA39" s="20">
        <v>46138625</v>
      </c>
    </row>
    <row r="40" spans="1:27" x14ac:dyDescent="0.25">
      <c r="A40" s="19" t="s">
        <v>40</v>
      </c>
      <c r="B40" s="15" t="s">
        <v>32</v>
      </c>
      <c r="C40" s="20">
        <v>98878002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47050963</v>
      </c>
      <c r="D41" s="20"/>
      <c r="E41" s="21">
        <v>59748875</v>
      </c>
      <c r="F41" s="22">
        <v>59748875</v>
      </c>
      <c r="G41" s="22">
        <v>451914</v>
      </c>
      <c r="H41" s="22">
        <v>1708195</v>
      </c>
      <c r="I41" s="22">
        <v>5052669</v>
      </c>
      <c r="J41" s="22">
        <v>7212778</v>
      </c>
      <c r="K41" s="22">
        <v>2629875</v>
      </c>
      <c r="L41" s="22">
        <v>2457049</v>
      </c>
      <c r="M41" s="22">
        <v>8868814</v>
      </c>
      <c r="N41" s="22">
        <v>13955738</v>
      </c>
      <c r="O41" s="22"/>
      <c r="P41" s="22"/>
      <c r="Q41" s="22"/>
      <c r="R41" s="22"/>
      <c r="S41" s="22"/>
      <c r="T41" s="22"/>
      <c r="U41" s="22"/>
      <c r="V41" s="22"/>
      <c r="W41" s="22">
        <v>21168516</v>
      </c>
      <c r="X41" s="22">
        <v>29874462</v>
      </c>
      <c r="Y41" s="22">
        <v>-8705946</v>
      </c>
      <c r="Z41" s="23">
        <v>-29.1417666366678</v>
      </c>
      <c r="AA41" s="20">
        <v>59748875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600753875</v>
      </c>
      <c r="D43" s="20"/>
      <c r="E43" s="21"/>
      <c r="F43" s="22"/>
      <c r="G43" s="22">
        <v>284787339</v>
      </c>
      <c r="H43" s="22">
        <v>-287904</v>
      </c>
      <c r="I43" s="22">
        <v>1083356</v>
      </c>
      <c r="J43" s="22">
        <v>285582791</v>
      </c>
      <c r="K43" s="22">
        <v>681323</v>
      </c>
      <c r="L43" s="22">
        <v>1159621</v>
      </c>
      <c r="M43" s="22">
        <v>659177</v>
      </c>
      <c r="N43" s="22">
        <v>2500121</v>
      </c>
      <c r="O43" s="22"/>
      <c r="P43" s="22"/>
      <c r="Q43" s="22"/>
      <c r="R43" s="22"/>
      <c r="S43" s="22"/>
      <c r="T43" s="22"/>
      <c r="U43" s="22"/>
      <c r="V43" s="22"/>
      <c r="W43" s="22">
        <v>288082912</v>
      </c>
      <c r="X43" s="22"/>
      <c r="Y43" s="22">
        <v>288082912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8074419</v>
      </c>
      <c r="D44" s="20"/>
      <c r="E44" s="21">
        <v>8721886</v>
      </c>
      <c r="F44" s="22">
        <v>8721886</v>
      </c>
      <c r="G44" s="22">
        <v>98517</v>
      </c>
      <c r="H44" s="22">
        <v>426155</v>
      </c>
      <c r="I44" s="22">
        <v>500023</v>
      </c>
      <c r="J44" s="22">
        <v>1024695</v>
      </c>
      <c r="K44" s="22">
        <v>2418284</v>
      </c>
      <c r="L44" s="22">
        <v>1218548</v>
      </c>
      <c r="M44" s="22">
        <v>1299236</v>
      </c>
      <c r="N44" s="22">
        <v>4936068</v>
      </c>
      <c r="O44" s="22"/>
      <c r="P44" s="22"/>
      <c r="Q44" s="22"/>
      <c r="R44" s="22"/>
      <c r="S44" s="22"/>
      <c r="T44" s="22"/>
      <c r="U44" s="22"/>
      <c r="V44" s="22"/>
      <c r="W44" s="22">
        <v>5960763</v>
      </c>
      <c r="X44" s="22">
        <v>4360986</v>
      </c>
      <c r="Y44" s="22">
        <v>1599777</v>
      </c>
      <c r="Z44" s="23">
        <v>36.683837095555916</v>
      </c>
      <c r="AA44" s="20">
        <v>8721886</v>
      </c>
    </row>
    <row r="45" spans="1:27" x14ac:dyDescent="0.25">
      <c r="A45" s="19" t="s">
        <v>70</v>
      </c>
      <c r="B45" s="15" t="s">
        <v>32</v>
      </c>
      <c r="C45" s="20">
        <v>762899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371700000</v>
      </c>
      <c r="F46" s="22">
        <v>371700000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185850012</v>
      </c>
      <c r="Y46" s="22">
        <v>-185850012</v>
      </c>
      <c r="Z46" s="23">
        <v>-100</v>
      </c>
      <c r="AA46" s="20">
        <v>371700000</v>
      </c>
    </row>
    <row r="47" spans="1:27" x14ac:dyDescent="0.25">
      <c r="A47" s="37" t="s">
        <v>72</v>
      </c>
      <c r="B47" s="28" t="s">
        <v>32</v>
      </c>
      <c r="C47" s="29">
        <f>SUM(C34:C46)</f>
        <v>2157947099</v>
      </c>
      <c r="D47" s="29">
        <f t="shared" ref="D47:Y47" si="1">SUM(D34:D46)</f>
        <v>0</v>
      </c>
      <c r="E47" s="30">
        <f t="shared" si="1"/>
        <v>2412569668</v>
      </c>
      <c r="F47" s="31">
        <f t="shared" si="1"/>
        <v>2412569668</v>
      </c>
      <c r="G47" s="31">
        <f t="shared" si="1"/>
        <v>403569192</v>
      </c>
      <c r="H47" s="31">
        <f t="shared" si="1"/>
        <v>165475649</v>
      </c>
      <c r="I47" s="31">
        <f t="shared" si="1"/>
        <v>503119785</v>
      </c>
      <c r="J47" s="31">
        <f t="shared" si="1"/>
        <v>1072164626</v>
      </c>
      <c r="K47" s="31">
        <f t="shared" si="1"/>
        <v>182713568</v>
      </c>
      <c r="L47" s="31">
        <f t="shared" si="1"/>
        <v>-26038291</v>
      </c>
      <c r="M47" s="31">
        <f t="shared" si="1"/>
        <v>220113778</v>
      </c>
      <c r="N47" s="31">
        <f t="shared" si="1"/>
        <v>376789055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1448953681</v>
      </c>
      <c r="X47" s="31">
        <f t="shared" si="1"/>
        <v>1206285252</v>
      </c>
      <c r="Y47" s="31">
        <f t="shared" si="1"/>
        <v>242668429</v>
      </c>
      <c r="Z47" s="32">
        <f>+IF(X47&lt;&gt;0,+(Y47/X47)*100,0)</f>
        <v>20.117002060471183</v>
      </c>
      <c r="AA47" s="29">
        <f>SUM(AA34:AA46)</f>
        <v>2412569668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-134840814</v>
      </c>
      <c r="D48" s="39">
        <f t="shared" si="2"/>
        <v>0</v>
      </c>
      <c r="E48" s="40">
        <f t="shared" si="2"/>
        <v>-263278590</v>
      </c>
      <c r="F48" s="41">
        <f t="shared" si="2"/>
        <v>-263278590</v>
      </c>
      <c r="G48" s="41">
        <f t="shared" si="2"/>
        <v>-101868219</v>
      </c>
      <c r="H48" s="41">
        <f t="shared" si="2"/>
        <v>13891103</v>
      </c>
      <c r="I48" s="41">
        <f t="shared" si="2"/>
        <v>-353785091</v>
      </c>
      <c r="J48" s="41">
        <f t="shared" si="2"/>
        <v>-441762207</v>
      </c>
      <c r="K48" s="41">
        <f t="shared" si="2"/>
        <v>-15308751</v>
      </c>
      <c r="L48" s="41">
        <f t="shared" si="2"/>
        <v>195586126</v>
      </c>
      <c r="M48" s="41">
        <f t="shared" si="2"/>
        <v>27870081</v>
      </c>
      <c r="N48" s="41">
        <f t="shared" si="2"/>
        <v>208147456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-233614751</v>
      </c>
      <c r="X48" s="41">
        <f t="shared" si="2"/>
        <v>-131639730</v>
      </c>
      <c r="Y48" s="41">
        <f t="shared" si="2"/>
        <v>-101975021</v>
      </c>
      <c r="Z48" s="42">
        <f>+IF(X48&lt;&gt;0,+(Y48/X48)*100,0)</f>
        <v>77.465231051446253</v>
      </c>
      <c r="AA48" s="39">
        <f>+AA32-AA47</f>
        <v>-263278590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-134840814</v>
      </c>
      <c r="D51" s="48">
        <f t="shared" si="3"/>
        <v>0</v>
      </c>
      <c r="E51" s="49">
        <f t="shared" si="3"/>
        <v>-263278590</v>
      </c>
      <c r="F51" s="50">
        <f t="shared" si="3"/>
        <v>-263278590</v>
      </c>
      <c r="G51" s="50">
        <f t="shared" si="3"/>
        <v>-101868219</v>
      </c>
      <c r="H51" s="50">
        <f t="shared" si="3"/>
        <v>13891103</v>
      </c>
      <c r="I51" s="50">
        <f t="shared" si="3"/>
        <v>-353785091</v>
      </c>
      <c r="J51" s="50">
        <f t="shared" si="3"/>
        <v>-441762207</v>
      </c>
      <c r="K51" s="50">
        <f t="shared" si="3"/>
        <v>-15308751</v>
      </c>
      <c r="L51" s="50">
        <f t="shared" si="3"/>
        <v>195586126</v>
      </c>
      <c r="M51" s="50">
        <f t="shared" si="3"/>
        <v>27870081</v>
      </c>
      <c r="N51" s="50">
        <f t="shared" si="3"/>
        <v>208147456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-233614751</v>
      </c>
      <c r="X51" s="50">
        <f t="shared" si="3"/>
        <v>-131639730</v>
      </c>
      <c r="Y51" s="50">
        <f t="shared" si="3"/>
        <v>-101975021</v>
      </c>
      <c r="Z51" s="51">
        <f>+IF(X51&lt;&gt;0,+(Y51/X51)*100,0)</f>
        <v>77.465231051446253</v>
      </c>
      <c r="AA51" s="48">
        <f>SUM(AA48:AA50)</f>
        <v>-263278590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-134840814</v>
      </c>
      <c r="D53" s="54">
        <f>+D51-D52</f>
        <v>0</v>
      </c>
      <c r="E53" s="55">
        <f t="shared" si="4"/>
        <v>-263278590</v>
      </c>
      <c r="F53" s="56">
        <f t="shared" si="4"/>
        <v>-263278590</v>
      </c>
      <c r="G53" s="56">
        <f t="shared" si="4"/>
        <v>-101868219</v>
      </c>
      <c r="H53" s="56">
        <f t="shared" si="4"/>
        <v>13891103</v>
      </c>
      <c r="I53" s="56">
        <f t="shared" si="4"/>
        <v>-353785091</v>
      </c>
      <c r="J53" s="56">
        <f t="shared" si="4"/>
        <v>-441762207</v>
      </c>
      <c r="K53" s="56">
        <f t="shared" si="4"/>
        <v>-15308751</v>
      </c>
      <c r="L53" s="56">
        <f t="shared" si="4"/>
        <v>195586126</v>
      </c>
      <c r="M53" s="56">
        <f t="shared" si="4"/>
        <v>27870081</v>
      </c>
      <c r="N53" s="56">
        <f t="shared" si="4"/>
        <v>208147456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-233614751</v>
      </c>
      <c r="X53" s="56">
        <f t="shared" si="4"/>
        <v>-131639730</v>
      </c>
      <c r="Y53" s="56">
        <f t="shared" si="4"/>
        <v>-101975021</v>
      </c>
      <c r="Z53" s="57">
        <f>+IF(X53&lt;&gt;0,+(Y53/X53)*100,0)</f>
        <v>77.465231051446253</v>
      </c>
      <c r="AA53" s="54">
        <f>+AA51-AA52</f>
        <v>-263278590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-134840814</v>
      </c>
      <c r="D56" s="48">
        <f>SUM(D53:D55)</f>
        <v>0</v>
      </c>
      <c r="E56" s="49">
        <f t="shared" si="5"/>
        <v>-263278590</v>
      </c>
      <c r="F56" s="50">
        <f t="shared" si="5"/>
        <v>-263278590</v>
      </c>
      <c r="G56" s="50">
        <f t="shared" si="5"/>
        <v>-101868219</v>
      </c>
      <c r="H56" s="50">
        <f t="shared" si="5"/>
        <v>13891103</v>
      </c>
      <c r="I56" s="50">
        <f t="shared" si="5"/>
        <v>-353785091</v>
      </c>
      <c r="J56" s="50">
        <f t="shared" si="5"/>
        <v>-441762207</v>
      </c>
      <c r="K56" s="50">
        <f t="shared" si="5"/>
        <v>-15308751</v>
      </c>
      <c r="L56" s="50">
        <f t="shared" si="5"/>
        <v>195586126</v>
      </c>
      <c r="M56" s="50">
        <f t="shared" si="5"/>
        <v>27870081</v>
      </c>
      <c r="N56" s="50">
        <f t="shared" si="5"/>
        <v>208147456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-233614751</v>
      </c>
      <c r="X56" s="50">
        <f t="shared" si="5"/>
        <v>-131639730</v>
      </c>
      <c r="Y56" s="50">
        <f t="shared" si="5"/>
        <v>-101975021</v>
      </c>
      <c r="Z56" s="51">
        <f>+IF(X56&lt;&gt;0,+(Y56/X56)*100,0)</f>
        <v>77.465231051446253</v>
      </c>
      <c r="AA56" s="48">
        <f>SUM(AA53:AA55)</f>
        <v>-263278590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-134840814</v>
      </c>
      <c r="D59" s="65">
        <f>SUM(D56:D58)</f>
        <v>0</v>
      </c>
      <c r="E59" s="66">
        <f t="shared" si="6"/>
        <v>-263278590</v>
      </c>
      <c r="F59" s="67">
        <f t="shared" si="6"/>
        <v>-263278590</v>
      </c>
      <c r="G59" s="67">
        <f t="shared" si="6"/>
        <v>-101868219</v>
      </c>
      <c r="H59" s="67">
        <f t="shared" si="6"/>
        <v>13891103</v>
      </c>
      <c r="I59" s="67">
        <f t="shared" si="6"/>
        <v>-353785091</v>
      </c>
      <c r="J59" s="67">
        <f t="shared" si="6"/>
        <v>-441762207</v>
      </c>
      <c r="K59" s="67">
        <f t="shared" si="6"/>
        <v>-15308751</v>
      </c>
      <c r="L59" s="67">
        <f t="shared" si="6"/>
        <v>195586126</v>
      </c>
      <c r="M59" s="67">
        <f t="shared" si="6"/>
        <v>27870081</v>
      </c>
      <c r="N59" s="67">
        <f t="shared" si="6"/>
        <v>208147456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-233614751</v>
      </c>
      <c r="X59" s="67">
        <f t="shared" si="6"/>
        <v>-131639730</v>
      </c>
      <c r="Y59" s="67">
        <f t="shared" si="6"/>
        <v>-101975021</v>
      </c>
      <c r="Z59" s="68">
        <f>+IF(X59&lt;&gt;0,+(Y59/X59)*100,0)</f>
        <v>77.465231051446253</v>
      </c>
      <c r="AA59" s="65">
        <f>SUM(AA56:AA58)</f>
        <v>-263278590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7219869737</v>
      </c>
      <c r="G7" s="22">
        <v>545877060</v>
      </c>
      <c r="H7" s="22">
        <v>517096293</v>
      </c>
      <c r="I7" s="22">
        <v>541630752</v>
      </c>
      <c r="J7" s="22">
        <v>1604604105</v>
      </c>
      <c r="K7" s="22">
        <v>478330298</v>
      </c>
      <c r="L7" s="22">
        <v>498289065</v>
      </c>
      <c r="M7" s="22">
        <v>710946849</v>
      </c>
      <c r="N7" s="22">
        <v>1687566212</v>
      </c>
      <c r="O7" s="22"/>
      <c r="P7" s="22"/>
      <c r="Q7" s="22"/>
      <c r="R7" s="22"/>
      <c r="S7" s="22"/>
      <c r="T7" s="22"/>
      <c r="U7" s="22"/>
      <c r="V7" s="22"/>
      <c r="W7" s="22">
        <v>3292170317</v>
      </c>
      <c r="X7" s="22">
        <v>3609934770</v>
      </c>
      <c r="Y7" s="22">
        <v>-317764453</v>
      </c>
      <c r="Z7" s="23">
        <v>-8.8024984728463664</v>
      </c>
      <c r="AA7" s="20">
        <v>7219869737</v>
      </c>
    </row>
    <row r="8" spans="1:27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4541694573</v>
      </c>
      <c r="G8" s="22">
        <v>228101579</v>
      </c>
      <c r="H8" s="22">
        <v>257598973</v>
      </c>
      <c r="I8" s="22">
        <v>335429538</v>
      </c>
      <c r="J8" s="22">
        <v>821130090</v>
      </c>
      <c r="K8" s="22">
        <v>300848731</v>
      </c>
      <c r="L8" s="22">
        <v>181816681</v>
      </c>
      <c r="M8" s="22">
        <v>338123556</v>
      </c>
      <c r="N8" s="22">
        <v>820788968</v>
      </c>
      <c r="O8" s="22"/>
      <c r="P8" s="22"/>
      <c r="Q8" s="22"/>
      <c r="R8" s="22"/>
      <c r="S8" s="22"/>
      <c r="T8" s="22"/>
      <c r="U8" s="22"/>
      <c r="V8" s="22"/>
      <c r="W8" s="22">
        <v>1641919058</v>
      </c>
      <c r="X8" s="22">
        <v>2270847240</v>
      </c>
      <c r="Y8" s="22">
        <v>-628928182</v>
      </c>
      <c r="Z8" s="23">
        <v>-27.695750331493013</v>
      </c>
      <c r="AA8" s="20">
        <v>4541694573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-5438</v>
      </c>
      <c r="X10" s="22">
        <v>18936</v>
      </c>
      <c r="Y10" s="22">
        <v>-24374</v>
      </c>
      <c r="Z10" s="23">
        <v>-128.71778622729192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>
        <v>6574314</v>
      </c>
      <c r="L13" s="22">
        <v>6264098</v>
      </c>
      <c r="M13" s="22">
        <v>5059295</v>
      </c>
      <c r="N13" s="22">
        <v>17897707</v>
      </c>
      <c r="O13" s="22"/>
      <c r="P13" s="22"/>
      <c r="Q13" s="22"/>
      <c r="R13" s="22"/>
      <c r="S13" s="22"/>
      <c r="T13" s="22"/>
      <c r="U13" s="22"/>
      <c r="V13" s="22"/>
      <c r="W13" s="22">
        <v>36781336</v>
      </c>
      <c r="X13" s="22">
        <v>389109936</v>
      </c>
      <c r="Y13" s="22">
        <v>-352328600</v>
      </c>
      <c r="Z13" s="23">
        <v>-90.547315142320087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96800660</v>
      </c>
      <c r="D19" s="20"/>
      <c r="E19" s="21">
        <v>46465886</v>
      </c>
      <c r="F19" s="22">
        <v>46465886</v>
      </c>
      <c r="G19" s="22">
        <v>52483199</v>
      </c>
      <c r="H19" s="22">
        <v>9746959</v>
      </c>
      <c r="I19" s="22">
        <v>196690</v>
      </c>
      <c r="J19" s="22">
        <v>62426848</v>
      </c>
      <c r="K19" s="22">
        <v>14092499</v>
      </c>
      <c r="L19" s="22">
        <v>1529857</v>
      </c>
      <c r="M19" s="22">
        <v>5447903</v>
      </c>
      <c r="N19" s="22">
        <v>21070259</v>
      </c>
      <c r="O19" s="22"/>
      <c r="P19" s="22"/>
      <c r="Q19" s="22"/>
      <c r="R19" s="22"/>
      <c r="S19" s="22"/>
      <c r="T19" s="22"/>
      <c r="U19" s="22"/>
      <c r="V19" s="22"/>
      <c r="W19" s="22">
        <v>83497107</v>
      </c>
      <c r="X19" s="22">
        <v>23232942</v>
      </c>
      <c r="Y19" s="22">
        <v>60264165</v>
      </c>
      <c r="Z19" s="23">
        <v>259.39101901085104</v>
      </c>
      <c r="AA19" s="20">
        <v>46465886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183569</v>
      </c>
      <c r="J23" s="22">
        <v>596319</v>
      </c>
      <c r="K23" s="22">
        <v>297729</v>
      </c>
      <c r="L23" s="22">
        <v>84908</v>
      </c>
      <c r="M23" s="22">
        <v>182107</v>
      </c>
      <c r="N23" s="22">
        <v>564744</v>
      </c>
      <c r="O23" s="22"/>
      <c r="P23" s="22"/>
      <c r="Q23" s="22"/>
      <c r="R23" s="22"/>
      <c r="S23" s="22"/>
      <c r="T23" s="22"/>
      <c r="U23" s="22"/>
      <c r="V23" s="22"/>
      <c r="W23" s="22">
        <v>1161063</v>
      </c>
      <c r="X23" s="22">
        <v>484980</v>
      </c>
      <c r="Y23" s="22">
        <v>676083</v>
      </c>
      <c r="Z23" s="23">
        <v>139.40430533217864</v>
      </c>
      <c r="AA23" s="20">
        <v>969974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2469951548</v>
      </c>
      <c r="D25" s="20"/>
      <c r="E25" s="21">
        <v>2668820198</v>
      </c>
      <c r="F25" s="22">
        <v>2668820198</v>
      </c>
      <c r="G25" s="22">
        <v>1072425083</v>
      </c>
      <c r="H25" s="22"/>
      <c r="I25" s="22"/>
      <c r="J25" s="22">
        <v>1072425083</v>
      </c>
      <c r="K25" s="22"/>
      <c r="L25" s="22"/>
      <c r="M25" s="22">
        <v>876277795</v>
      </c>
      <c r="N25" s="22">
        <v>876277795</v>
      </c>
      <c r="O25" s="22"/>
      <c r="P25" s="22"/>
      <c r="Q25" s="22"/>
      <c r="R25" s="22"/>
      <c r="S25" s="22"/>
      <c r="T25" s="22"/>
      <c r="U25" s="22"/>
      <c r="V25" s="22"/>
      <c r="W25" s="22">
        <v>1948702878</v>
      </c>
      <c r="X25" s="22">
        <v>1334410092</v>
      </c>
      <c r="Y25" s="22">
        <v>614292786</v>
      </c>
      <c r="Z25" s="23">
        <v>46.034782686580584</v>
      </c>
      <c r="AA25" s="20">
        <v>2668820198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>
        <v>58515367</v>
      </c>
      <c r="L26" s="22">
        <v>59411380</v>
      </c>
      <c r="M26" s="22">
        <v>58038333</v>
      </c>
      <c r="N26" s="22">
        <v>175965080</v>
      </c>
      <c r="O26" s="22"/>
      <c r="P26" s="22"/>
      <c r="Q26" s="22"/>
      <c r="R26" s="22"/>
      <c r="S26" s="22"/>
      <c r="T26" s="22"/>
      <c r="U26" s="22"/>
      <c r="V26" s="22"/>
      <c r="W26" s="22">
        <v>354226637</v>
      </c>
      <c r="X26" s="22"/>
      <c r="Y26" s="22">
        <v>354226637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50805793</v>
      </c>
      <c r="H28" s="22">
        <v>51413422</v>
      </c>
      <c r="I28" s="22">
        <v>51136327</v>
      </c>
      <c r="J28" s="22">
        <v>153355542</v>
      </c>
      <c r="K28" s="22">
        <v>50900581</v>
      </c>
      <c r="L28" s="22">
        <v>47109467</v>
      </c>
      <c r="M28" s="22">
        <v>45895387</v>
      </c>
      <c r="N28" s="22">
        <v>143905435</v>
      </c>
      <c r="O28" s="22"/>
      <c r="P28" s="22"/>
      <c r="Q28" s="22"/>
      <c r="R28" s="22"/>
      <c r="S28" s="22"/>
      <c r="T28" s="22"/>
      <c r="U28" s="22"/>
      <c r="V28" s="22"/>
      <c r="W28" s="22">
        <v>297260977</v>
      </c>
      <c r="X28" s="22"/>
      <c r="Y28" s="22">
        <v>297260977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13961721346</v>
      </c>
      <c r="D32" s="29">
        <f t="shared" ref="D32:Y32" si="0">SUM(D6:D31)</f>
        <v>0</v>
      </c>
      <c r="E32" s="30">
        <f t="shared" si="0"/>
        <v>15256078142</v>
      </c>
      <c r="F32" s="31">
        <f t="shared" si="0"/>
        <v>15256078142</v>
      </c>
      <c r="G32" s="31">
        <f t="shared" si="0"/>
        <v>2013367621</v>
      </c>
      <c r="H32" s="31">
        <f t="shared" si="0"/>
        <v>905012495</v>
      </c>
      <c r="I32" s="31">
        <f t="shared" si="0"/>
        <v>993297619</v>
      </c>
      <c r="J32" s="31">
        <f t="shared" si="0"/>
        <v>3911677735</v>
      </c>
      <c r="K32" s="31">
        <f t="shared" si="0"/>
        <v>909559519</v>
      </c>
      <c r="L32" s="31">
        <f t="shared" si="0"/>
        <v>794505456</v>
      </c>
      <c r="M32" s="31">
        <f t="shared" si="0"/>
        <v>2039971225</v>
      </c>
      <c r="N32" s="31">
        <f t="shared" si="0"/>
        <v>3744036200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7655713935</v>
      </c>
      <c r="X32" s="31">
        <f t="shared" si="0"/>
        <v>7628038896</v>
      </c>
      <c r="Y32" s="31">
        <f t="shared" si="0"/>
        <v>27675039</v>
      </c>
      <c r="Z32" s="32">
        <f>+IF(X32&lt;&gt;0,+(Y32/X32)*100,0)</f>
        <v>0.3628067367945943</v>
      </c>
      <c r="AA32" s="29">
        <f>SUM(AA6:AA31)</f>
        <v>15256078142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529443655</v>
      </c>
      <c r="D34" s="20"/>
      <c r="E34" s="21">
        <v>574070215</v>
      </c>
      <c r="F34" s="22">
        <v>574070215</v>
      </c>
      <c r="G34" s="22">
        <v>44010782</v>
      </c>
      <c r="H34" s="22">
        <v>44628893</v>
      </c>
      <c r="I34" s="22">
        <v>43345597</v>
      </c>
      <c r="J34" s="22">
        <v>131985272</v>
      </c>
      <c r="K34" s="22">
        <v>42838104</v>
      </c>
      <c r="L34" s="22">
        <v>52717985</v>
      </c>
      <c r="M34" s="22">
        <v>46301129</v>
      </c>
      <c r="N34" s="22">
        <v>141857218</v>
      </c>
      <c r="O34" s="22"/>
      <c r="P34" s="22"/>
      <c r="Q34" s="22"/>
      <c r="R34" s="22"/>
      <c r="S34" s="22"/>
      <c r="T34" s="22"/>
      <c r="U34" s="22"/>
      <c r="V34" s="22"/>
      <c r="W34" s="22">
        <v>273842490</v>
      </c>
      <c r="X34" s="22">
        <v>287035596</v>
      </c>
      <c r="Y34" s="22">
        <v>-13193106</v>
      </c>
      <c r="Z34" s="23">
        <v>-4.5963309721348988</v>
      </c>
      <c r="AA34" s="20">
        <v>574070215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4994987668</v>
      </c>
      <c r="D37" s="20"/>
      <c r="E37" s="21">
        <v>5285273538</v>
      </c>
      <c r="F37" s="22">
        <v>5285273538</v>
      </c>
      <c r="G37" s="22">
        <v>413592675</v>
      </c>
      <c r="H37" s="22">
        <v>488053462</v>
      </c>
      <c r="I37" s="22">
        <v>500487863</v>
      </c>
      <c r="J37" s="22">
        <v>1402134000</v>
      </c>
      <c r="K37" s="22">
        <v>295430886</v>
      </c>
      <c r="L37" s="22">
        <v>440871526</v>
      </c>
      <c r="M37" s="22">
        <v>470314933</v>
      </c>
      <c r="N37" s="22">
        <v>1206617345</v>
      </c>
      <c r="O37" s="22"/>
      <c r="P37" s="22"/>
      <c r="Q37" s="22"/>
      <c r="R37" s="22"/>
      <c r="S37" s="22"/>
      <c r="T37" s="22"/>
      <c r="U37" s="22"/>
      <c r="V37" s="22"/>
      <c r="W37" s="22">
        <v>2608751345</v>
      </c>
      <c r="X37" s="22">
        <v>2642638098</v>
      </c>
      <c r="Y37" s="22">
        <v>-33886753</v>
      </c>
      <c r="Z37" s="23">
        <v>-1.2823077448874347</v>
      </c>
      <c r="AA37" s="20">
        <v>5285273538</v>
      </c>
    </row>
    <row r="38" spans="1:27" x14ac:dyDescent="0.25">
      <c r="A38" s="19" t="s">
        <v>64</v>
      </c>
      <c r="B38" s="15" t="s">
        <v>32</v>
      </c>
      <c r="C38" s="20">
        <v>2992325020</v>
      </c>
      <c r="D38" s="20"/>
      <c r="E38" s="21">
        <v>3548586199</v>
      </c>
      <c r="F38" s="22">
        <v>3548586199</v>
      </c>
      <c r="G38" s="22">
        <v>174368691</v>
      </c>
      <c r="H38" s="22">
        <v>252657577</v>
      </c>
      <c r="I38" s="22">
        <v>213513134</v>
      </c>
      <c r="J38" s="22">
        <v>640539402</v>
      </c>
      <c r="K38" s="22">
        <v>213513134</v>
      </c>
      <c r="L38" s="22">
        <v>213513134</v>
      </c>
      <c r="M38" s="22">
        <v>213513134</v>
      </c>
      <c r="N38" s="22">
        <v>640539402</v>
      </c>
      <c r="O38" s="22"/>
      <c r="P38" s="22"/>
      <c r="Q38" s="22"/>
      <c r="R38" s="22"/>
      <c r="S38" s="22"/>
      <c r="T38" s="22"/>
      <c r="U38" s="22"/>
      <c r="V38" s="22"/>
      <c r="W38" s="22">
        <v>1281078804</v>
      </c>
      <c r="X38" s="22">
        <v>1774293102</v>
      </c>
      <c r="Y38" s="22">
        <v>-493214298</v>
      </c>
      <c r="Z38" s="23">
        <v>-27.797791551127837</v>
      </c>
      <c r="AA38" s="20">
        <v>3548586199</v>
      </c>
    </row>
    <row r="39" spans="1:27" x14ac:dyDescent="0.25">
      <c r="A39" s="19" t="s">
        <v>65</v>
      </c>
      <c r="B39" s="15" t="s">
        <v>32</v>
      </c>
      <c r="C39" s="20">
        <v>192346105</v>
      </c>
      <c r="D39" s="20"/>
      <c r="E39" s="21">
        <v>272751118</v>
      </c>
      <c r="F39" s="22">
        <v>272751118</v>
      </c>
      <c r="G39" s="22"/>
      <c r="H39" s="22"/>
      <c r="I39" s="22">
        <v>59703078</v>
      </c>
      <c r="J39" s="22">
        <v>59703078</v>
      </c>
      <c r="K39" s="22"/>
      <c r="L39" s="22"/>
      <c r="M39" s="22">
        <v>59703078</v>
      </c>
      <c r="N39" s="22">
        <v>59703078</v>
      </c>
      <c r="O39" s="22"/>
      <c r="P39" s="22"/>
      <c r="Q39" s="22"/>
      <c r="R39" s="22"/>
      <c r="S39" s="22"/>
      <c r="T39" s="22"/>
      <c r="U39" s="22"/>
      <c r="V39" s="22"/>
      <c r="W39" s="22">
        <v>119406156</v>
      </c>
      <c r="X39" s="22">
        <v>136375572</v>
      </c>
      <c r="Y39" s="22">
        <v>-16969416</v>
      </c>
      <c r="Z39" s="23">
        <v>-12.443149276030168</v>
      </c>
      <c r="AA39" s="20">
        <v>272751118</v>
      </c>
    </row>
    <row r="40" spans="1:27" x14ac:dyDescent="0.25">
      <c r="A40" s="19" t="s">
        <v>40</v>
      </c>
      <c r="B40" s="15" t="s">
        <v>32</v>
      </c>
      <c r="C40" s="20">
        <v>156867858</v>
      </c>
      <c r="D40" s="20"/>
      <c r="E40" s="21">
        <v>183007383</v>
      </c>
      <c r="F40" s="22">
        <v>183007383</v>
      </c>
      <c r="G40" s="22">
        <v>5170295</v>
      </c>
      <c r="H40" s="22">
        <v>464313</v>
      </c>
      <c r="I40" s="22"/>
      <c r="J40" s="22">
        <v>5634608</v>
      </c>
      <c r="K40" s="22">
        <v>22978903</v>
      </c>
      <c r="L40" s="22">
        <v>22832876</v>
      </c>
      <c r="M40" s="22">
        <v>15620485</v>
      </c>
      <c r="N40" s="22">
        <v>61432264</v>
      </c>
      <c r="O40" s="22"/>
      <c r="P40" s="22"/>
      <c r="Q40" s="22"/>
      <c r="R40" s="22"/>
      <c r="S40" s="22"/>
      <c r="T40" s="22"/>
      <c r="U40" s="22"/>
      <c r="V40" s="22"/>
      <c r="W40" s="22">
        <v>67066872</v>
      </c>
      <c r="X40" s="22">
        <v>91503696</v>
      </c>
      <c r="Y40" s="22">
        <v>-24436824</v>
      </c>
      <c r="Z40" s="23">
        <v>-26.705832734887565</v>
      </c>
      <c r="AA40" s="20">
        <v>183007383</v>
      </c>
    </row>
    <row r="41" spans="1:27" x14ac:dyDescent="0.25">
      <c r="A41" s="19" t="s">
        <v>66</v>
      </c>
      <c r="B41" s="15" t="s">
        <v>32</v>
      </c>
      <c r="C41" s="20">
        <v>1427425627</v>
      </c>
      <c r="D41" s="20"/>
      <c r="E41" s="21">
        <v>1538312076</v>
      </c>
      <c r="F41" s="22">
        <v>1538312076</v>
      </c>
      <c r="G41" s="22">
        <v>101985</v>
      </c>
      <c r="H41" s="22">
        <v>231606854</v>
      </c>
      <c r="I41" s="22">
        <v>109957388</v>
      </c>
      <c r="J41" s="22">
        <v>341666227</v>
      </c>
      <c r="K41" s="22">
        <v>133875856</v>
      </c>
      <c r="L41" s="22">
        <v>10263622</v>
      </c>
      <c r="M41" s="22">
        <v>240654109</v>
      </c>
      <c r="N41" s="22">
        <v>384793587</v>
      </c>
      <c r="O41" s="22"/>
      <c r="P41" s="22"/>
      <c r="Q41" s="22"/>
      <c r="R41" s="22"/>
      <c r="S41" s="22"/>
      <c r="T41" s="22"/>
      <c r="U41" s="22"/>
      <c r="V41" s="22"/>
      <c r="W41" s="22">
        <v>726459814</v>
      </c>
      <c r="X41" s="22">
        <v>769156110</v>
      </c>
      <c r="Y41" s="22">
        <v>-42696296</v>
      </c>
      <c r="Z41" s="23">
        <v>-5.5510572489634127</v>
      </c>
      <c r="AA41" s="20">
        <v>1538312076</v>
      </c>
    </row>
    <row r="42" spans="1:27" x14ac:dyDescent="0.25">
      <c r="A42" s="19" t="s">
        <v>67</v>
      </c>
      <c r="B42" s="15" t="s">
        <v>32</v>
      </c>
      <c r="C42" s="20">
        <v>609699752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>
        <v>37893987</v>
      </c>
      <c r="L42" s="22">
        <v>44683239</v>
      </c>
      <c r="M42" s="22">
        <v>75371538</v>
      </c>
      <c r="N42" s="22">
        <v>157948764</v>
      </c>
      <c r="O42" s="22"/>
      <c r="P42" s="22"/>
      <c r="Q42" s="22"/>
      <c r="R42" s="22"/>
      <c r="S42" s="22"/>
      <c r="T42" s="22"/>
      <c r="U42" s="22"/>
      <c r="V42" s="22"/>
      <c r="W42" s="22">
        <v>222876474</v>
      </c>
      <c r="X42" s="22">
        <v>312500004</v>
      </c>
      <c r="Y42" s="22">
        <v>-89623530</v>
      </c>
      <c r="Z42" s="23">
        <v>-28.679529232902023</v>
      </c>
      <c r="AA42" s="20">
        <v>625000000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9295305</v>
      </c>
      <c r="D44" s="20"/>
      <c r="E44" s="21">
        <v>14473961</v>
      </c>
      <c r="F44" s="22">
        <v>14473961</v>
      </c>
      <c r="G44" s="22">
        <v>642091</v>
      </c>
      <c r="H44" s="22">
        <v>652003</v>
      </c>
      <c r="I44" s="22">
        <v>640772</v>
      </c>
      <c r="J44" s="22">
        <v>1934866</v>
      </c>
      <c r="K44" s="22">
        <v>657570</v>
      </c>
      <c r="L44" s="22">
        <v>1375603</v>
      </c>
      <c r="M44" s="22">
        <v>1652377</v>
      </c>
      <c r="N44" s="22">
        <v>3685550</v>
      </c>
      <c r="O44" s="22"/>
      <c r="P44" s="22"/>
      <c r="Q44" s="22"/>
      <c r="R44" s="22"/>
      <c r="S44" s="22"/>
      <c r="T44" s="22"/>
      <c r="U44" s="22"/>
      <c r="V44" s="22"/>
      <c r="W44" s="22">
        <v>5620416</v>
      </c>
      <c r="X44" s="22">
        <v>7237158</v>
      </c>
      <c r="Y44" s="22">
        <v>-1616742</v>
      </c>
      <c r="Z44" s="23">
        <v>-22.339459771363291</v>
      </c>
      <c r="AA44" s="20">
        <v>14473961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1104295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10913495285</v>
      </c>
      <c r="D47" s="29">
        <f t="shared" ref="D47:Y47" si="1">SUM(D34:D46)</f>
        <v>0</v>
      </c>
      <c r="E47" s="30">
        <f t="shared" si="1"/>
        <v>12041474490</v>
      </c>
      <c r="F47" s="31">
        <f t="shared" si="1"/>
        <v>12041474490</v>
      </c>
      <c r="G47" s="31">
        <f t="shared" si="1"/>
        <v>637886519</v>
      </c>
      <c r="H47" s="31">
        <f t="shared" si="1"/>
        <v>1036080269</v>
      </c>
      <c r="I47" s="31">
        <f t="shared" si="1"/>
        <v>974558375</v>
      </c>
      <c r="J47" s="31">
        <f t="shared" si="1"/>
        <v>2648525163</v>
      </c>
      <c r="K47" s="31">
        <f t="shared" si="1"/>
        <v>747188440</v>
      </c>
      <c r="L47" s="31">
        <f t="shared" si="1"/>
        <v>786257985</v>
      </c>
      <c r="M47" s="31">
        <f t="shared" si="1"/>
        <v>1123130783</v>
      </c>
      <c r="N47" s="31">
        <f t="shared" si="1"/>
        <v>2656577208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5305102371</v>
      </c>
      <c r="X47" s="31">
        <f t="shared" si="1"/>
        <v>6020739336</v>
      </c>
      <c r="Y47" s="31">
        <f t="shared" si="1"/>
        <v>-715636965</v>
      </c>
      <c r="Z47" s="32">
        <f>+IF(X47&lt;&gt;0,+(Y47/X47)*100,0)</f>
        <v>-11.88619744291152</v>
      </c>
      <c r="AA47" s="29">
        <f>SUM(AA34:AA46)</f>
        <v>12041474490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3048226061</v>
      </c>
      <c r="D48" s="39">
        <f t="shared" si="2"/>
        <v>0</v>
      </c>
      <c r="E48" s="40">
        <f t="shared" si="2"/>
        <v>3214603652</v>
      </c>
      <c r="F48" s="41">
        <f t="shared" si="2"/>
        <v>3214603652</v>
      </c>
      <c r="G48" s="41">
        <f t="shared" si="2"/>
        <v>1375481102</v>
      </c>
      <c r="H48" s="41">
        <f t="shared" si="2"/>
        <v>-131067774</v>
      </c>
      <c r="I48" s="41">
        <f t="shared" si="2"/>
        <v>18739244</v>
      </c>
      <c r="J48" s="41">
        <f t="shared" si="2"/>
        <v>1263152572</v>
      </c>
      <c r="K48" s="41">
        <f t="shared" si="2"/>
        <v>162371079</v>
      </c>
      <c r="L48" s="41">
        <f t="shared" si="2"/>
        <v>8247471</v>
      </c>
      <c r="M48" s="41">
        <f t="shared" si="2"/>
        <v>916840442</v>
      </c>
      <c r="N48" s="41">
        <f t="shared" si="2"/>
        <v>1087458992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2350611564</v>
      </c>
      <c r="X48" s="41">
        <f t="shared" si="2"/>
        <v>1607299560</v>
      </c>
      <c r="Y48" s="41">
        <f t="shared" si="2"/>
        <v>743312004</v>
      </c>
      <c r="Z48" s="42">
        <f>+IF(X48&lt;&gt;0,+(Y48/X48)*100,0)</f>
        <v>46.246015521835893</v>
      </c>
      <c r="AA48" s="39">
        <f>+AA32-AA47</f>
        <v>3214603652</v>
      </c>
    </row>
    <row r="49" spans="1:27" x14ac:dyDescent="0.25">
      <c r="A49" s="43" t="s">
        <v>74</v>
      </c>
      <c r="B49" s="15" t="s">
        <v>32</v>
      </c>
      <c r="C49" s="20">
        <v>561530508</v>
      </c>
      <c r="D49" s="20"/>
      <c r="E49" s="21">
        <v>572900000</v>
      </c>
      <c r="F49" s="22">
        <v>572900000</v>
      </c>
      <c r="G49" s="22"/>
      <c r="H49" s="22">
        <v>1938813</v>
      </c>
      <c r="I49" s="22">
        <v>5649883</v>
      </c>
      <c r="J49" s="22">
        <v>7588696</v>
      </c>
      <c r="K49" s="22">
        <v>49504110</v>
      </c>
      <c r="L49" s="22">
        <v>11759293</v>
      </c>
      <c r="M49" s="22">
        <v>26122858</v>
      </c>
      <c r="N49" s="22">
        <v>87386261</v>
      </c>
      <c r="O49" s="22"/>
      <c r="P49" s="22"/>
      <c r="Q49" s="22"/>
      <c r="R49" s="22"/>
      <c r="S49" s="22"/>
      <c r="T49" s="22"/>
      <c r="U49" s="22"/>
      <c r="V49" s="22"/>
      <c r="W49" s="22">
        <v>94974957</v>
      </c>
      <c r="X49" s="22">
        <v>286449996</v>
      </c>
      <c r="Y49" s="22">
        <v>-191475039</v>
      </c>
      <c r="Z49" s="23">
        <v>-66.844140922941392</v>
      </c>
      <c r="AA49" s="20">
        <v>572900000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3609756569</v>
      </c>
      <c r="D51" s="48">
        <f t="shared" si="3"/>
        <v>0</v>
      </c>
      <c r="E51" s="49">
        <f t="shared" si="3"/>
        <v>3787503652</v>
      </c>
      <c r="F51" s="50">
        <f t="shared" si="3"/>
        <v>3787503652</v>
      </c>
      <c r="G51" s="50">
        <f t="shared" si="3"/>
        <v>1375481102</v>
      </c>
      <c r="H51" s="50">
        <f t="shared" si="3"/>
        <v>-129128961</v>
      </c>
      <c r="I51" s="50">
        <f t="shared" si="3"/>
        <v>24389127</v>
      </c>
      <c r="J51" s="50">
        <f t="shared" si="3"/>
        <v>1270741268</v>
      </c>
      <c r="K51" s="50">
        <f t="shared" si="3"/>
        <v>211875189</v>
      </c>
      <c r="L51" s="50">
        <f t="shared" si="3"/>
        <v>20006764</v>
      </c>
      <c r="M51" s="50">
        <f t="shared" si="3"/>
        <v>942963300</v>
      </c>
      <c r="N51" s="50">
        <f t="shared" si="3"/>
        <v>1174845253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2445586521</v>
      </c>
      <c r="X51" s="50">
        <f t="shared" si="3"/>
        <v>1893749556</v>
      </c>
      <c r="Y51" s="50">
        <f t="shared" si="3"/>
        <v>551836965</v>
      </c>
      <c r="Z51" s="51">
        <f>+IF(X51&lt;&gt;0,+(Y51/X51)*100,0)</f>
        <v>29.139912574585441</v>
      </c>
      <c r="AA51" s="48">
        <f>SUM(AA48:AA50)</f>
        <v>3787503652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3609756569</v>
      </c>
      <c r="D53" s="54">
        <f>+D51-D52</f>
        <v>0</v>
      </c>
      <c r="E53" s="55">
        <f t="shared" si="4"/>
        <v>3787503652</v>
      </c>
      <c r="F53" s="56">
        <f t="shared" si="4"/>
        <v>3787503652</v>
      </c>
      <c r="G53" s="56">
        <f t="shared" si="4"/>
        <v>1375481102</v>
      </c>
      <c r="H53" s="56">
        <f t="shared" si="4"/>
        <v>-129128961</v>
      </c>
      <c r="I53" s="56">
        <f t="shared" si="4"/>
        <v>24389127</v>
      </c>
      <c r="J53" s="56">
        <f t="shared" si="4"/>
        <v>1270741268</v>
      </c>
      <c r="K53" s="56">
        <f t="shared" si="4"/>
        <v>211875189</v>
      </c>
      <c r="L53" s="56">
        <f t="shared" si="4"/>
        <v>20006764</v>
      </c>
      <c r="M53" s="56">
        <f t="shared" si="4"/>
        <v>942963300</v>
      </c>
      <c r="N53" s="56">
        <f t="shared" si="4"/>
        <v>1174845253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2445586521</v>
      </c>
      <c r="X53" s="56">
        <f t="shared" si="4"/>
        <v>1893749556</v>
      </c>
      <c r="Y53" s="56">
        <f t="shared" si="4"/>
        <v>551836965</v>
      </c>
      <c r="Z53" s="57">
        <f>+IF(X53&lt;&gt;0,+(Y53/X53)*100,0)</f>
        <v>29.139912574585441</v>
      </c>
      <c r="AA53" s="54">
        <f>+AA51-AA52</f>
        <v>3787503652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3609756569</v>
      </c>
      <c r="D56" s="48">
        <f>SUM(D53:D55)</f>
        <v>0</v>
      </c>
      <c r="E56" s="49">
        <f t="shared" si="5"/>
        <v>3787503652</v>
      </c>
      <c r="F56" s="50">
        <f t="shared" si="5"/>
        <v>3787503652</v>
      </c>
      <c r="G56" s="50">
        <f t="shared" si="5"/>
        <v>1375481102</v>
      </c>
      <c r="H56" s="50">
        <f t="shared" si="5"/>
        <v>-129128961</v>
      </c>
      <c r="I56" s="50">
        <f t="shared" si="5"/>
        <v>24389127</v>
      </c>
      <c r="J56" s="50">
        <f t="shared" si="5"/>
        <v>1270741268</v>
      </c>
      <c r="K56" s="50">
        <f t="shared" si="5"/>
        <v>211875189</v>
      </c>
      <c r="L56" s="50">
        <f t="shared" si="5"/>
        <v>20006764</v>
      </c>
      <c r="M56" s="50">
        <f t="shared" si="5"/>
        <v>942963300</v>
      </c>
      <c r="N56" s="50">
        <f t="shared" si="5"/>
        <v>1174845253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2445586521</v>
      </c>
      <c r="X56" s="50">
        <f t="shared" si="5"/>
        <v>1893749556</v>
      </c>
      <c r="Y56" s="50">
        <f t="shared" si="5"/>
        <v>551836965</v>
      </c>
      <c r="Z56" s="51">
        <f>+IF(X56&lt;&gt;0,+(Y56/X56)*100,0)</f>
        <v>29.139912574585441</v>
      </c>
      <c r="AA56" s="48">
        <f>SUM(AA53:AA55)</f>
        <v>3787503652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3609756569</v>
      </c>
      <c r="D59" s="65">
        <f>SUM(D56:D58)</f>
        <v>0</v>
      </c>
      <c r="E59" s="66">
        <f t="shared" si="6"/>
        <v>3787503652</v>
      </c>
      <c r="F59" s="67">
        <f t="shared" si="6"/>
        <v>3787503652</v>
      </c>
      <c r="G59" s="67">
        <f t="shared" si="6"/>
        <v>1375481102</v>
      </c>
      <c r="H59" s="67">
        <f t="shared" si="6"/>
        <v>-129128961</v>
      </c>
      <c r="I59" s="67">
        <f t="shared" si="6"/>
        <v>24389127</v>
      </c>
      <c r="J59" s="67">
        <f t="shared" si="6"/>
        <v>1270741268</v>
      </c>
      <c r="K59" s="67">
        <f t="shared" si="6"/>
        <v>211875189</v>
      </c>
      <c r="L59" s="67">
        <f t="shared" si="6"/>
        <v>20006764</v>
      </c>
      <c r="M59" s="67">
        <f t="shared" si="6"/>
        <v>942963300</v>
      </c>
      <c r="N59" s="67">
        <f t="shared" si="6"/>
        <v>1174845253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2445586521</v>
      </c>
      <c r="X59" s="67">
        <f t="shared" si="6"/>
        <v>1893749556</v>
      </c>
      <c r="Y59" s="67">
        <f t="shared" si="6"/>
        <v>551836965</v>
      </c>
      <c r="Z59" s="68">
        <f>+IF(X59&lt;&gt;0,+(Y59/X59)*100,0)</f>
        <v>29.139912574585441</v>
      </c>
      <c r="AA59" s="65">
        <f>SUM(AA56:AA58)</f>
        <v>3787503652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>
        <v>863799079</v>
      </c>
      <c r="L7" s="22">
        <v>983012215</v>
      </c>
      <c r="M7" s="22">
        <v>881141969</v>
      </c>
      <c r="N7" s="22">
        <v>2727953263</v>
      </c>
      <c r="O7" s="22"/>
      <c r="P7" s="22"/>
      <c r="Q7" s="22"/>
      <c r="R7" s="22"/>
      <c r="S7" s="22"/>
      <c r="T7" s="22"/>
      <c r="U7" s="22"/>
      <c r="V7" s="22"/>
      <c r="W7" s="22">
        <v>5294055189</v>
      </c>
      <c r="X7" s="22">
        <v>5316101994</v>
      </c>
      <c r="Y7" s="22">
        <v>-22046805</v>
      </c>
      <c r="Z7" s="23">
        <v>-0.41471749460192914</v>
      </c>
      <c r="AA7" s="20">
        <v>10632200000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>
        <v>-12559</v>
      </c>
      <c r="L8" s="22">
        <v>7500</v>
      </c>
      <c r="M8" s="22">
        <v>7149</v>
      </c>
      <c r="N8" s="22">
        <v>2090</v>
      </c>
      <c r="O8" s="22"/>
      <c r="P8" s="22"/>
      <c r="Q8" s="22"/>
      <c r="R8" s="22"/>
      <c r="S8" s="22"/>
      <c r="T8" s="22"/>
      <c r="U8" s="22"/>
      <c r="V8" s="22"/>
      <c r="W8" s="22">
        <v>42892</v>
      </c>
      <c r="X8" s="22">
        <v>241998</v>
      </c>
      <c r="Y8" s="22">
        <v>-199106</v>
      </c>
      <c r="Z8" s="23">
        <v>-82.275886577575022</v>
      </c>
      <c r="AA8" s="20">
        <v>484000</v>
      </c>
    </row>
    <row r="9" spans="1:27" x14ac:dyDescent="0.25">
      <c r="A9" s="19" t="s">
        <v>37</v>
      </c>
      <c r="B9" s="15" t="s">
        <v>32</v>
      </c>
      <c r="C9" s="20">
        <v>38997628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83512</v>
      </c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>
        <v>65379444</v>
      </c>
      <c r="L10" s="22">
        <v>2923209</v>
      </c>
      <c r="M10" s="22">
        <v>23155588</v>
      </c>
      <c r="N10" s="22">
        <v>91458241</v>
      </c>
      <c r="O10" s="22"/>
      <c r="P10" s="22"/>
      <c r="Q10" s="22"/>
      <c r="R10" s="22"/>
      <c r="S10" s="22"/>
      <c r="T10" s="22"/>
      <c r="U10" s="22"/>
      <c r="V10" s="22"/>
      <c r="W10" s="22">
        <v>122817059</v>
      </c>
      <c r="X10" s="22">
        <v>9792000</v>
      </c>
      <c r="Y10" s="22">
        <v>113025059</v>
      </c>
      <c r="Z10" s="23">
        <v>1154.2591809640523</v>
      </c>
      <c r="AA10" s="20">
        <v>19582000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>
        <v>15002463</v>
      </c>
      <c r="L13" s="22">
        <v>11984983</v>
      </c>
      <c r="M13" s="22">
        <v>16594511</v>
      </c>
      <c r="N13" s="22">
        <v>43581957</v>
      </c>
      <c r="O13" s="22"/>
      <c r="P13" s="22"/>
      <c r="Q13" s="22"/>
      <c r="R13" s="22"/>
      <c r="S13" s="22"/>
      <c r="T13" s="22"/>
      <c r="U13" s="22"/>
      <c r="V13" s="22"/>
      <c r="W13" s="22">
        <v>92506091</v>
      </c>
      <c r="X13" s="22"/>
      <c r="Y13" s="22">
        <v>92506091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/>
      <c r="P17" s="22"/>
      <c r="Q17" s="22"/>
      <c r="R17" s="22"/>
      <c r="S17" s="22"/>
      <c r="T17" s="22"/>
      <c r="U17" s="22"/>
      <c r="V17" s="22"/>
      <c r="W17" s="22">
        <v>144875</v>
      </c>
      <c r="X17" s="22"/>
      <c r="Y17" s="22">
        <v>144875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1152990</v>
      </c>
      <c r="J23" s="22">
        <v>1152990</v>
      </c>
      <c r="K23" s="22">
        <v>625600</v>
      </c>
      <c r="L23" s="22">
        <v>851000</v>
      </c>
      <c r="M23" s="22">
        <v>266800</v>
      </c>
      <c r="N23" s="22">
        <v>1743400</v>
      </c>
      <c r="O23" s="22"/>
      <c r="P23" s="22"/>
      <c r="Q23" s="22"/>
      <c r="R23" s="22"/>
      <c r="S23" s="22"/>
      <c r="T23" s="22"/>
      <c r="U23" s="22"/>
      <c r="V23" s="22"/>
      <c r="W23" s="22">
        <v>2896390</v>
      </c>
      <c r="X23" s="22"/>
      <c r="Y23" s="22">
        <v>2896390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51958417</v>
      </c>
      <c r="H25" s="22">
        <v>52298667</v>
      </c>
      <c r="I25" s="22">
        <v>52446667</v>
      </c>
      <c r="J25" s="22">
        <v>156703751</v>
      </c>
      <c r="K25" s="22">
        <v>52629670</v>
      </c>
      <c r="L25" s="22">
        <v>51958417</v>
      </c>
      <c r="M25" s="22">
        <v>51958417</v>
      </c>
      <c r="N25" s="22">
        <v>156546504</v>
      </c>
      <c r="O25" s="22"/>
      <c r="P25" s="22"/>
      <c r="Q25" s="22"/>
      <c r="R25" s="22"/>
      <c r="S25" s="22"/>
      <c r="T25" s="22"/>
      <c r="U25" s="22"/>
      <c r="V25" s="22"/>
      <c r="W25" s="22">
        <v>313250255</v>
      </c>
      <c r="X25" s="22"/>
      <c r="Y25" s="22">
        <v>313250255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39081140</v>
      </c>
      <c r="D32" s="29">
        <f t="shared" ref="D32:Y32" si="0">SUM(D6:D31)</f>
        <v>0</v>
      </c>
      <c r="E32" s="30">
        <f t="shared" si="0"/>
        <v>10652266000</v>
      </c>
      <c r="F32" s="31">
        <f t="shared" si="0"/>
        <v>10652266000</v>
      </c>
      <c r="G32" s="31">
        <f t="shared" si="0"/>
        <v>898871111</v>
      </c>
      <c r="H32" s="31">
        <f t="shared" si="0"/>
        <v>948369814</v>
      </c>
      <c r="I32" s="31">
        <f t="shared" si="0"/>
        <v>957121236</v>
      </c>
      <c r="J32" s="31">
        <f t="shared" si="0"/>
        <v>2804362161</v>
      </c>
      <c r="K32" s="31">
        <f t="shared" si="0"/>
        <v>997449973</v>
      </c>
      <c r="L32" s="31">
        <f t="shared" si="0"/>
        <v>1050757974</v>
      </c>
      <c r="M32" s="31">
        <f t="shared" si="0"/>
        <v>973142643</v>
      </c>
      <c r="N32" s="31">
        <f t="shared" si="0"/>
        <v>3021350590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5825712751</v>
      </c>
      <c r="X32" s="31">
        <f t="shared" si="0"/>
        <v>5326135992</v>
      </c>
      <c r="Y32" s="31">
        <f t="shared" si="0"/>
        <v>499576759</v>
      </c>
      <c r="Z32" s="32">
        <f>+IF(X32&lt;&gt;0,+(Y32/X32)*100,0)</f>
        <v>9.3797221804020356</v>
      </c>
      <c r="AA32" s="29">
        <f>SUM(AA6:AA31)</f>
        <v>10652266000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37101249</v>
      </c>
      <c r="D34" s="20"/>
      <c r="E34" s="21">
        <v>804338000</v>
      </c>
      <c r="F34" s="22">
        <v>804338000</v>
      </c>
      <c r="G34" s="22">
        <v>64819429</v>
      </c>
      <c r="H34" s="22">
        <v>68212247</v>
      </c>
      <c r="I34" s="22">
        <v>69577041</v>
      </c>
      <c r="J34" s="22">
        <v>202608717</v>
      </c>
      <c r="K34" s="22">
        <v>76043046</v>
      </c>
      <c r="L34" s="22">
        <v>72678080</v>
      </c>
      <c r="M34" s="22">
        <v>99599219</v>
      </c>
      <c r="N34" s="22">
        <v>248320345</v>
      </c>
      <c r="O34" s="22"/>
      <c r="P34" s="22"/>
      <c r="Q34" s="22"/>
      <c r="R34" s="22"/>
      <c r="S34" s="22"/>
      <c r="T34" s="22"/>
      <c r="U34" s="22"/>
      <c r="V34" s="22"/>
      <c r="W34" s="22">
        <v>450929062</v>
      </c>
      <c r="X34" s="22">
        <v>402169032</v>
      </c>
      <c r="Y34" s="22">
        <v>48760030</v>
      </c>
      <c r="Z34" s="23">
        <v>12.124262715484271</v>
      </c>
      <c r="AA34" s="20">
        <v>804338000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5726572000</v>
      </c>
      <c r="F37" s="22">
        <v>5726572000</v>
      </c>
      <c r="G37" s="22">
        <v>490318348</v>
      </c>
      <c r="H37" s="22">
        <v>505194287</v>
      </c>
      <c r="I37" s="22">
        <v>491325141</v>
      </c>
      <c r="J37" s="22">
        <v>1486837776</v>
      </c>
      <c r="K37" s="22">
        <v>501486706</v>
      </c>
      <c r="L37" s="22">
        <v>463143709</v>
      </c>
      <c r="M37" s="22">
        <v>458025773</v>
      </c>
      <c r="N37" s="22">
        <v>1422656188</v>
      </c>
      <c r="O37" s="22"/>
      <c r="P37" s="22"/>
      <c r="Q37" s="22"/>
      <c r="R37" s="22"/>
      <c r="S37" s="22"/>
      <c r="T37" s="22"/>
      <c r="U37" s="22"/>
      <c r="V37" s="22"/>
      <c r="W37" s="22">
        <v>2909493964</v>
      </c>
      <c r="X37" s="22">
        <v>2863283970</v>
      </c>
      <c r="Y37" s="22">
        <v>46209994</v>
      </c>
      <c r="Z37" s="23">
        <v>1.6138809312720734</v>
      </c>
      <c r="AA37" s="20">
        <v>5726572000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2837595776</v>
      </c>
      <c r="F38" s="22">
        <v>2837595776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1418797308</v>
      </c>
      <c r="Y38" s="22">
        <v>-1418797308</v>
      </c>
      <c r="Z38" s="23">
        <v>-100</v>
      </c>
      <c r="AA38" s="20">
        <v>2837595776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61754</v>
      </c>
      <c r="H39" s="22">
        <v>115</v>
      </c>
      <c r="I39" s="22">
        <v>115</v>
      </c>
      <c r="J39" s="22">
        <v>61984</v>
      </c>
      <c r="K39" s="22">
        <v>118</v>
      </c>
      <c r="L39" s="22">
        <v>112</v>
      </c>
      <c r="M39" s="22">
        <v>117</v>
      </c>
      <c r="N39" s="22">
        <v>347</v>
      </c>
      <c r="O39" s="22"/>
      <c r="P39" s="22"/>
      <c r="Q39" s="22"/>
      <c r="R39" s="22"/>
      <c r="S39" s="22"/>
      <c r="T39" s="22"/>
      <c r="U39" s="22"/>
      <c r="V39" s="22"/>
      <c r="W39" s="22">
        <v>62331</v>
      </c>
      <c r="X39" s="22"/>
      <c r="Y39" s="22">
        <v>62331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675161000</v>
      </c>
      <c r="F41" s="22">
        <v>675161000</v>
      </c>
      <c r="G41" s="22">
        <v>1493857</v>
      </c>
      <c r="H41" s="22">
        <v>26176098</v>
      </c>
      <c r="I41" s="22">
        <v>26635089</v>
      </c>
      <c r="J41" s="22">
        <v>54305044</v>
      </c>
      <c r="K41" s="22">
        <v>27227953</v>
      </c>
      <c r="L41" s="22">
        <v>32486443</v>
      </c>
      <c r="M41" s="22">
        <v>26742772</v>
      </c>
      <c r="N41" s="22">
        <v>86457168</v>
      </c>
      <c r="O41" s="22"/>
      <c r="P41" s="22"/>
      <c r="Q41" s="22"/>
      <c r="R41" s="22"/>
      <c r="S41" s="22"/>
      <c r="T41" s="22"/>
      <c r="U41" s="22"/>
      <c r="V41" s="22"/>
      <c r="W41" s="22">
        <v>140762212</v>
      </c>
      <c r="X41" s="22">
        <v>337580262</v>
      </c>
      <c r="Y41" s="22">
        <v>-196818050</v>
      </c>
      <c r="Z41" s="23">
        <v>-58.302594125008412</v>
      </c>
      <c r="AA41" s="20">
        <v>675161000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9122312</v>
      </c>
      <c r="D44" s="20"/>
      <c r="E44" s="21">
        <v>92518000</v>
      </c>
      <c r="F44" s="22">
        <v>92518000</v>
      </c>
      <c r="G44" s="22">
        <v>-22613500</v>
      </c>
      <c r="H44" s="22">
        <v>9264417</v>
      </c>
      <c r="I44" s="22">
        <v>10959684</v>
      </c>
      <c r="J44" s="22">
        <v>-2389399</v>
      </c>
      <c r="K44" s="22">
        <v>9535678</v>
      </c>
      <c r="L44" s="22">
        <v>7195787</v>
      </c>
      <c r="M44" s="22">
        <v>6083091</v>
      </c>
      <c r="N44" s="22">
        <v>22814556</v>
      </c>
      <c r="O44" s="22"/>
      <c r="P44" s="22"/>
      <c r="Q44" s="22"/>
      <c r="R44" s="22"/>
      <c r="S44" s="22"/>
      <c r="T44" s="22"/>
      <c r="U44" s="22"/>
      <c r="V44" s="22"/>
      <c r="W44" s="22">
        <v>20425157</v>
      </c>
      <c r="X44" s="22">
        <v>46258536</v>
      </c>
      <c r="Y44" s="22">
        <v>-25833379</v>
      </c>
      <c r="Z44" s="23">
        <v>-55.845647601125982</v>
      </c>
      <c r="AA44" s="20">
        <v>92518000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2944210000</v>
      </c>
      <c r="F46" s="22">
        <v>2944210000</v>
      </c>
      <c r="G46" s="22">
        <v>273897515</v>
      </c>
      <c r="H46" s="22">
        <v>249593055</v>
      </c>
      <c r="I46" s="22">
        <v>252479454</v>
      </c>
      <c r="J46" s="22">
        <v>775970024</v>
      </c>
      <c r="K46" s="22">
        <v>261956540</v>
      </c>
      <c r="L46" s="22">
        <v>242144831</v>
      </c>
      <c r="M46" s="22">
        <v>239514638</v>
      </c>
      <c r="N46" s="22">
        <v>743616009</v>
      </c>
      <c r="O46" s="22"/>
      <c r="P46" s="22"/>
      <c r="Q46" s="22"/>
      <c r="R46" s="22"/>
      <c r="S46" s="22"/>
      <c r="T46" s="22"/>
      <c r="U46" s="22"/>
      <c r="V46" s="22"/>
      <c r="W46" s="22">
        <v>1519586033</v>
      </c>
      <c r="X46" s="22">
        <v>1472106000</v>
      </c>
      <c r="Y46" s="22">
        <v>47480033</v>
      </c>
      <c r="Z46" s="23">
        <v>3.2253134624816417</v>
      </c>
      <c r="AA46" s="20">
        <v>2944210000</v>
      </c>
    </row>
    <row r="47" spans="1:27" x14ac:dyDescent="0.25">
      <c r="A47" s="37" t="s">
        <v>72</v>
      </c>
      <c r="B47" s="28" t="s">
        <v>32</v>
      </c>
      <c r="C47" s="29">
        <f>SUM(C34:C46)</f>
        <v>46223561</v>
      </c>
      <c r="D47" s="29">
        <f t="shared" ref="D47:Y47" si="1">SUM(D34:D46)</f>
        <v>0</v>
      </c>
      <c r="E47" s="30">
        <f t="shared" si="1"/>
        <v>13080394776</v>
      </c>
      <c r="F47" s="31">
        <f t="shared" si="1"/>
        <v>13080394776</v>
      </c>
      <c r="G47" s="31">
        <f t="shared" si="1"/>
        <v>807977403</v>
      </c>
      <c r="H47" s="31">
        <f t="shared" si="1"/>
        <v>858440219</v>
      </c>
      <c r="I47" s="31">
        <f t="shared" si="1"/>
        <v>850976524</v>
      </c>
      <c r="J47" s="31">
        <f t="shared" si="1"/>
        <v>2517394146</v>
      </c>
      <c r="K47" s="31">
        <f t="shared" si="1"/>
        <v>876250041</v>
      </c>
      <c r="L47" s="31">
        <f t="shared" si="1"/>
        <v>817648962</v>
      </c>
      <c r="M47" s="31">
        <f t="shared" si="1"/>
        <v>829965610</v>
      </c>
      <c r="N47" s="31">
        <f t="shared" si="1"/>
        <v>2523864613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5041258759</v>
      </c>
      <c r="X47" s="31">
        <f t="shared" si="1"/>
        <v>6540195108</v>
      </c>
      <c r="Y47" s="31">
        <f t="shared" si="1"/>
        <v>-1498936349</v>
      </c>
      <c r="Z47" s="32">
        <f>+IF(X47&lt;&gt;0,+(Y47/X47)*100,0)</f>
        <v>-22.918832301600506</v>
      </c>
      <c r="AA47" s="29">
        <f>SUM(AA34:AA46)</f>
        <v>13080394776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-7142421</v>
      </c>
      <c r="D48" s="39">
        <f t="shared" si="2"/>
        <v>0</v>
      </c>
      <c r="E48" s="40">
        <f t="shared" si="2"/>
        <v>-2428128776</v>
      </c>
      <c r="F48" s="41">
        <f t="shared" si="2"/>
        <v>-2428128776</v>
      </c>
      <c r="G48" s="41">
        <f t="shared" si="2"/>
        <v>90893708</v>
      </c>
      <c r="H48" s="41">
        <f t="shared" si="2"/>
        <v>89929595</v>
      </c>
      <c r="I48" s="41">
        <f t="shared" si="2"/>
        <v>106144712</v>
      </c>
      <c r="J48" s="41">
        <f t="shared" si="2"/>
        <v>286968015</v>
      </c>
      <c r="K48" s="41">
        <f t="shared" si="2"/>
        <v>121199932</v>
      </c>
      <c r="L48" s="41">
        <f t="shared" si="2"/>
        <v>233109012</v>
      </c>
      <c r="M48" s="41">
        <f t="shared" si="2"/>
        <v>143177033</v>
      </c>
      <c r="N48" s="41">
        <f t="shared" si="2"/>
        <v>497485977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784453992</v>
      </c>
      <c r="X48" s="41">
        <f t="shared" si="2"/>
        <v>-1214059116</v>
      </c>
      <c r="Y48" s="41">
        <f t="shared" si="2"/>
        <v>1998513108</v>
      </c>
      <c r="Z48" s="42">
        <f>+IF(X48&lt;&gt;0,+(Y48/X48)*100,0)</f>
        <v>-164.61415112837059</v>
      </c>
      <c r="AA48" s="39">
        <f>+AA32-AA47</f>
        <v>-2428128776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39773709</v>
      </c>
      <c r="I49" s="22">
        <v>36184539</v>
      </c>
      <c r="J49" s="22">
        <v>75958248</v>
      </c>
      <c r="K49" s="22">
        <v>41811414</v>
      </c>
      <c r="L49" s="22">
        <v>51000496</v>
      </c>
      <c r="M49" s="22">
        <v>65479019</v>
      </c>
      <c r="N49" s="22">
        <v>158290929</v>
      </c>
      <c r="O49" s="22"/>
      <c r="P49" s="22"/>
      <c r="Q49" s="22"/>
      <c r="R49" s="22"/>
      <c r="S49" s="22"/>
      <c r="T49" s="22"/>
      <c r="U49" s="22"/>
      <c r="V49" s="22"/>
      <c r="W49" s="22">
        <v>234249177</v>
      </c>
      <c r="X49" s="22"/>
      <c r="Y49" s="22">
        <v>234249177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-7142421</v>
      </c>
      <c r="D51" s="48">
        <f t="shared" si="3"/>
        <v>0</v>
      </c>
      <c r="E51" s="49">
        <f t="shared" si="3"/>
        <v>-2428128776</v>
      </c>
      <c r="F51" s="50">
        <f t="shared" si="3"/>
        <v>-2428128776</v>
      </c>
      <c r="G51" s="50">
        <f t="shared" si="3"/>
        <v>90893708</v>
      </c>
      <c r="H51" s="50">
        <f t="shared" si="3"/>
        <v>129703304</v>
      </c>
      <c r="I51" s="50">
        <f t="shared" si="3"/>
        <v>142329251</v>
      </c>
      <c r="J51" s="50">
        <f t="shared" si="3"/>
        <v>362926263</v>
      </c>
      <c r="K51" s="50">
        <f t="shared" si="3"/>
        <v>163011346</v>
      </c>
      <c r="L51" s="50">
        <f t="shared" si="3"/>
        <v>284109508</v>
      </c>
      <c r="M51" s="50">
        <f t="shared" si="3"/>
        <v>208656052</v>
      </c>
      <c r="N51" s="50">
        <f t="shared" si="3"/>
        <v>655776906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1018703169</v>
      </c>
      <c r="X51" s="50">
        <f t="shared" si="3"/>
        <v>-1214059116</v>
      </c>
      <c r="Y51" s="50">
        <f t="shared" si="3"/>
        <v>2232762285</v>
      </c>
      <c r="Z51" s="51">
        <f>+IF(X51&lt;&gt;0,+(Y51/X51)*100,0)</f>
        <v>-183.90886041499812</v>
      </c>
      <c r="AA51" s="48">
        <f>SUM(AA48:AA50)</f>
        <v>-2428128776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-7142421</v>
      </c>
      <c r="D53" s="54">
        <f>+D51-D52</f>
        <v>0</v>
      </c>
      <c r="E53" s="55">
        <f t="shared" si="4"/>
        <v>-2428128776</v>
      </c>
      <c r="F53" s="56">
        <f t="shared" si="4"/>
        <v>-2428128776</v>
      </c>
      <c r="G53" s="56">
        <f t="shared" si="4"/>
        <v>90893708</v>
      </c>
      <c r="H53" s="56">
        <f t="shared" si="4"/>
        <v>129703304</v>
      </c>
      <c r="I53" s="56">
        <f t="shared" si="4"/>
        <v>142329251</v>
      </c>
      <c r="J53" s="56">
        <f t="shared" si="4"/>
        <v>362926263</v>
      </c>
      <c r="K53" s="56">
        <f t="shared" si="4"/>
        <v>163011346</v>
      </c>
      <c r="L53" s="56">
        <f t="shared" si="4"/>
        <v>284109508</v>
      </c>
      <c r="M53" s="56">
        <f t="shared" si="4"/>
        <v>208656052</v>
      </c>
      <c r="N53" s="56">
        <f t="shared" si="4"/>
        <v>655776906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1018703169</v>
      </c>
      <c r="X53" s="56">
        <f t="shared" si="4"/>
        <v>-1214059116</v>
      </c>
      <c r="Y53" s="56">
        <f t="shared" si="4"/>
        <v>2232762285</v>
      </c>
      <c r="Z53" s="57">
        <f>+IF(X53&lt;&gt;0,+(Y53/X53)*100,0)</f>
        <v>-183.90886041499812</v>
      </c>
      <c r="AA53" s="54">
        <f>+AA51-AA52</f>
        <v>-2428128776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-7142421</v>
      </c>
      <c r="D56" s="48">
        <f>SUM(D53:D55)</f>
        <v>0</v>
      </c>
      <c r="E56" s="49">
        <f t="shared" si="5"/>
        <v>-2428128776</v>
      </c>
      <c r="F56" s="50">
        <f t="shared" si="5"/>
        <v>-2428128776</v>
      </c>
      <c r="G56" s="50">
        <f t="shared" si="5"/>
        <v>90893708</v>
      </c>
      <c r="H56" s="50">
        <f t="shared" si="5"/>
        <v>129703304</v>
      </c>
      <c r="I56" s="50">
        <f t="shared" si="5"/>
        <v>142329251</v>
      </c>
      <c r="J56" s="50">
        <f t="shared" si="5"/>
        <v>362926263</v>
      </c>
      <c r="K56" s="50">
        <f t="shared" si="5"/>
        <v>163011346</v>
      </c>
      <c r="L56" s="50">
        <f t="shared" si="5"/>
        <v>284109508</v>
      </c>
      <c r="M56" s="50">
        <f t="shared" si="5"/>
        <v>208656052</v>
      </c>
      <c r="N56" s="50">
        <f t="shared" si="5"/>
        <v>655776906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1018703169</v>
      </c>
      <c r="X56" s="50">
        <f t="shared" si="5"/>
        <v>-1214059116</v>
      </c>
      <c r="Y56" s="50">
        <f t="shared" si="5"/>
        <v>2232762285</v>
      </c>
      <c r="Z56" s="51">
        <f>+IF(X56&lt;&gt;0,+(Y56/X56)*100,0)</f>
        <v>-183.90886041499812</v>
      </c>
      <c r="AA56" s="48">
        <f>SUM(AA53:AA55)</f>
        <v>-2428128776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-7142421</v>
      </c>
      <c r="D59" s="65">
        <f>SUM(D56:D58)</f>
        <v>0</v>
      </c>
      <c r="E59" s="66">
        <f t="shared" si="6"/>
        <v>-2428128776</v>
      </c>
      <c r="F59" s="67">
        <f t="shared" si="6"/>
        <v>-2428128776</v>
      </c>
      <c r="G59" s="67">
        <f t="shared" si="6"/>
        <v>90893708</v>
      </c>
      <c r="H59" s="67">
        <f t="shared" si="6"/>
        <v>129703304</v>
      </c>
      <c r="I59" s="67">
        <f t="shared" si="6"/>
        <v>142329251</v>
      </c>
      <c r="J59" s="67">
        <f t="shared" si="6"/>
        <v>362926263</v>
      </c>
      <c r="K59" s="67">
        <f t="shared" si="6"/>
        <v>163011346</v>
      </c>
      <c r="L59" s="67">
        <f t="shared" si="6"/>
        <v>284109508</v>
      </c>
      <c r="M59" s="67">
        <f t="shared" si="6"/>
        <v>208656052</v>
      </c>
      <c r="N59" s="67">
        <f t="shared" si="6"/>
        <v>655776906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1018703169</v>
      </c>
      <c r="X59" s="67">
        <f t="shared" si="6"/>
        <v>-1214059116</v>
      </c>
      <c r="Y59" s="67">
        <f t="shared" si="6"/>
        <v>2232762285</v>
      </c>
      <c r="Z59" s="68">
        <f>+IF(X59&lt;&gt;0,+(Y59/X59)*100,0)</f>
        <v>-183.90886041499812</v>
      </c>
      <c r="AA59" s="65">
        <f>SUM(AA56:AA58)</f>
        <v>-2428128776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6967083</v>
      </c>
      <c r="D6" s="20"/>
      <c r="E6" s="21"/>
      <c r="F6" s="22"/>
      <c r="G6" s="22"/>
      <c r="H6" s="22">
        <v>40744</v>
      </c>
      <c r="I6" s="22">
        <v>29001</v>
      </c>
      <c r="J6" s="22">
        <v>69745</v>
      </c>
      <c r="K6" s="22">
        <v>136741</v>
      </c>
      <c r="L6" s="22">
        <v>39752</v>
      </c>
      <c r="M6" s="22">
        <v>109318</v>
      </c>
      <c r="N6" s="22">
        <v>285811</v>
      </c>
      <c r="O6" s="22"/>
      <c r="P6" s="22"/>
      <c r="Q6" s="22"/>
      <c r="R6" s="22"/>
      <c r="S6" s="22"/>
      <c r="T6" s="22"/>
      <c r="U6" s="22"/>
      <c r="V6" s="22"/>
      <c r="W6" s="22">
        <v>355556</v>
      </c>
      <c r="X6" s="22"/>
      <c r="Y6" s="22">
        <v>355556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6256941142</v>
      </c>
      <c r="D7" s="20"/>
      <c r="E7" s="21">
        <v>5928831594</v>
      </c>
      <c r="F7" s="22">
        <v>5928831594</v>
      </c>
      <c r="G7" s="22">
        <v>516157568</v>
      </c>
      <c r="H7" s="22">
        <v>530274386</v>
      </c>
      <c r="I7" s="22">
        <v>564204859</v>
      </c>
      <c r="J7" s="22">
        <v>1610636813</v>
      </c>
      <c r="K7" s="22">
        <v>589554473</v>
      </c>
      <c r="L7" s="22">
        <v>534463458</v>
      </c>
      <c r="M7" s="22">
        <v>492843686</v>
      </c>
      <c r="N7" s="22">
        <v>1616861617</v>
      </c>
      <c r="O7" s="22"/>
      <c r="P7" s="22"/>
      <c r="Q7" s="22"/>
      <c r="R7" s="22"/>
      <c r="S7" s="22"/>
      <c r="T7" s="22"/>
      <c r="U7" s="22"/>
      <c r="V7" s="22"/>
      <c r="W7" s="22">
        <v>3227498430</v>
      </c>
      <c r="X7" s="22">
        <v>2964415806</v>
      </c>
      <c r="Y7" s="22">
        <v>263082624</v>
      </c>
      <c r="Z7" s="23">
        <v>8.8746869945679947</v>
      </c>
      <c r="AA7" s="20">
        <v>5928831594</v>
      </c>
    </row>
    <row r="8" spans="1:27" x14ac:dyDescent="0.25">
      <c r="A8" s="19" t="s">
        <v>36</v>
      </c>
      <c r="B8" s="15" t="s">
        <v>32</v>
      </c>
      <c r="C8" s="20">
        <v>2279</v>
      </c>
      <c r="D8" s="20"/>
      <c r="E8" s="21"/>
      <c r="F8" s="22"/>
      <c r="G8" s="22"/>
      <c r="H8" s="22">
        <v>177</v>
      </c>
      <c r="I8" s="22">
        <v>-1084</v>
      </c>
      <c r="J8" s="22">
        <v>-907</v>
      </c>
      <c r="K8" s="22">
        <v>1557</v>
      </c>
      <c r="L8" s="22">
        <v>4467</v>
      </c>
      <c r="M8" s="22"/>
      <c r="N8" s="22">
        <v>6024</v>
      </c>
      <c r="O8" s="22"/>
      <c r="P8" s="22"/>
      <c r="Q8" s="22"/>
      <c r="R8" s="22"/>
      <c r="S8" s="22"/>
      <c r="T8" s="22"/>
      <c r="U8" s="22"/>
      <c r="V8" s="22"/>
      <c r="W8" s="22">
        <v>5117</v>
      </c>
      <c r="X8" s="22"/>
      <c r="Y8" s="22">
        <v>5117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56074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>
        <v>4233</v>
      </c>
      <c r="L10" s="22">
        <v>4233</v>
      </c>
      <c r="M10" s="22">
        <v>4182</v>
      </c>
      <c r="N10" s="22">
        <v>12648</v>
      </c>
      <c r="O10" s="22"/>
      <c r="P10" s="22"/>
      <c r="Q10" s="22"/>
      <c r="R10" s="22"/>
      <c r="S10" s="22"/>
      <c r="T10" s="22"/>
      <c r="U10" s="22"/>
      <c r="V10" s="22"/>
      <c r="W10" s="22">
        <v>25447</v>
      </c>
      <c r="X10" s="22">
        <v>17844</v>
      </c>
      <c r="Y10" s="22">
        <v>7603</v>
      </c>
      <c r="Z10" s="23">
        <v>42.608159605469623</v>
      </c>
      <c r="AA10" s="20">
        <v>35687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800599786</v>
      </c>
      <c r="D13" s="20"/>
      <c r="E13" s="21">
        <v>520754469</v>
      </c>
      <c r="F13" s="22">
        <v>520754469</v>
      </c>
      <c r="G13" s="22">
        <v>60255866</v>
      </c>
      <c r="H13" s="22">
        <v>78947931</v>
      </c>
      <c r="I13" s="22"/>
      <c r="J13" s="22">
        <v>139203797</v>
      </c>
      <c r="K13" s="22">
        <v>158091563</v>
      </c>
      <c r="L13" s="22"/>
      <c r="M13" s="22"/>
      <c r="N13" s="22">
        <v>158091563</v>
      </c>
      <c r="O13" s="22"/>
      <c r="P13" s="22"/>
      <c r="Q13" s="22"/>
      <c r="R13" s="22"/>
      <c r="S13" s="22"/>
      <c r="T13" s="22"/>
      <c r="U13" s="22"/>
      <c r="V13" s="22"/>
      <c r="W13" s="22">
        <v>297295360</v>
      </c>
      <c r="X13" s="22">
        <v>260377236</v>
      </c>
      <c r="Y13" s="22">
        <v>36918124</v>
      </c>
      <c r="Z13" s="23">
        <v>14.178706467258143</v>
      </c>
      <c r="AA13" s="20">
        <v>520754469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17541029</v>
      </c>
      <c r="D19" s="20"/>
      <c r="E19" s="21">
        <v>13146995</v>
      </c>
      <c r="F19" s="22">
        <v>13146995</v>
      </c>
      <c r="G19" s="22">
        <v>369315</v>
      </c>
      <c r="H19" s="22">
        <v>801449</v>
      </c>
      <c r="I19" s="22">
        <v>32360</v>
      </c>
      <c r="J19" s="22">
        <v>1203124</v>
      </c>
      <c r="K19" s="22">
        <v>1403172</v>
      </c>
      <c r="L19" s="22">
        <v>794599</v>
      </c>
      <c r="M19" s="22">
        <v>135619</v>
      </c>
      <c r="N19" s="22">
        <v>2333390</v>
      </c>
      <c r="O19" s="22"/>
      <c r="P19" s="22"/>
      <c r="Q19" s="22"/>
      <c r="R19" s="22"/>
      <c r="S19" s="22"/>
      <c r="T19" s="22"/>
      <c r="U19" s="22"/>
      <c r="V19" s="22"/>
      <c r="W19" s="22">
        <v>3536514</v>
      </c>
      <c r="X19" s="22">
        <v>6573504</v>
      </c>
      <c r="Y19" s="22">
        <v>-3036990</v>
      </c>
      <c r="Z19" s="23">
        <v>-46.200473902503141</v>
      </c>
      <c r="AA19" s="20">
        <v>13146995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4393106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7087002360</v>
      </c>
      <c r="D32" s="29">
        <f t="shared" ref="D32:Y32" si="0">SUM(D6:D31)</f>
        <v>0</v>
      </c>
      <c r="E32" s="30">
        <f t="shared" si="0"/>
        <v>6462768745</v>
      </c>
      <c r="F32" s="31">
        <f t="shared" si="0"/>
        <v>6462768745</v>
      </c>
      <c r="G32" s="31">
        <f t="shared" si="0"/>
        <v>576787082</v>
      </c>
      <c r="H32" s="31">
        <f t="shared" si="0"/>
        <v>610068920</v>
      </c>
      <c r="I32" s="31">
        <f t="shared" si="0"/>
        <v>564269369</v>
      </c>
      <c r="J32" s="31">
        <f t="shared" si="0"/>
        <v>1751125371</v>
      </c>
      <c r="K32" s="31">
        <f t="shared" si="0"/>
        <v>749191739</v>
      </c>
      <c r="L32" s="31">
        <f t="shared" si="0"/>
        <v>535306509</v>
      </c>
      <c r="M32" s="31">
        <f t="shared" si="0"/>
        <v>493092805</v>
      </c>
      <c r="N32" s="31">
        <f t="shared" si="0"/>
        <v>1777591053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3528716424</v>
      </c>
      <c r="X32" s="31">
        <f t="shared" si="0"/>
        <v>3231384390</v>
      </c>
      <c r="Y32" s="31">
        <f t="shared" si="0"/>
        <v>297332034</v>
      </c>
      <c r="Z32" s="32">
        <f>+IF(X32&lt;&gt;0,+(Y32/X32)*100,0)</f>
        <v>9.2013823833567496</v>
      </c>
      <c r="AA32" s="29">
        <f>SUM(AA6:AA31)</f>
        <v>6462768745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400283789</v>
      </c>
      <c r="D34" s="20"/>
      <c r="E34" s="21">
        <v>401419805</v>
      </c>
      <c r="F34" s="22">
        <v>401419805</v>
      </c>
      <c r="G34" s="22">
        <v>29175143</v>
      </c>
      <c r="H34" s="22">
        <v>29372543</v>
      </c>
      <c r="I34" s="22">
        <v>30810789</v>
      </c>
      <c r="J34" s="22">
        <v>89358475</v>
      </c>
      <c r="K34" s="22">
        <v>37081419</v>
      </c>
      <c r="L34" s="22">
        <v>26943836</v>
      </c>
      <c r="M34" s="22">
        <v>32583255</v>
      </c>
      <c r="N34" s="22">
        <v>96608510</v>
      </c>
      <c r="O34" s="22"/>
      <c r="P34" s="22"/>
      <c r="Q34" s="22"/>
      <c r="R34" s="22"/>
      <c r="S34" s="22"/>
      <c r="T34" s="22"/>
      <c r="U34" s="22"/>
      <c r="V34" s="22"/>
      <c r="W34" s="22">
        <v>185966985</v>
      </c>
      <c r="X34" s="22">
        <v>200709900</v>
      </c>
      <c r="Y34" s="22">
        <v>-14742915</v>
      </c>
      <c r="Z34" s="23">
        <v>-7.3453850557446341</v>
      </c>
      <c r="AA34" s="20">
        <v>401419805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4360712579</v>
      </c>
      <c r="D37" s="20"/>
      <c r="E37" s="21">
        <v>3987157778</v>
      </c>
      <c r="F37" s="22">
        <v>3987157778</v>
      </c>
      <c r="G37" s="22">
        <v>21141153</v>
      </c>
      <c r="H37" s="22">
        <v>328135870</v>
      </c>
      <c r="I37" s="22">
        <v>352120831</v>
      </c>
      <c r="J37" s="22">
        <v>701397854</v>
      </c>
      <c r="K37" s="22">
        <v>331521195</v>
      </c>
      <c r="L37" s="22">
        <v>369516645</v>
      </c>
      <c r="M37" s="22">
        <v>343235556</v>
      </c>
      <c r="N37" s="22">
        <v>1044273396</v>
      </c>
      <c r="O37" s="22"/>
      <c r="P37" s="22"/>
      <c r="Q37" s="22"/>
      <c r="R37" s="22"/>
      <c r="S37" s="22"/>
      <c r="T37" s="22"/>
      <c r="U37" s="22"/>
      <c r="V37" s="22"/>
      <c r="W37" s="22">
        <v>1745671250</v>
      </c>
      <c r="X37" s="22">
        <v>1993578936</v>
      </c>
      <c r="Y37" s="22">
        <v>-247907686</v>
      </c>
      <c r="Z37" s="23">
        <v>-12.435308255082807</v>
      </c>
      <c r="AA37" s="20">
        <v>3987157778</v>
      </c>
    </row>
    <row r="38" spans="1:27" x14ac:dyDescent="0.25">
      <c r="A38" s="19" t="s">
        <v>64</v>
      </c>
      <c r="B38" s="15" t="s">
        <v>32</v>
      </c>
      <c r="C38" s="20">
        <v>1406084626</v>
      </c>
      <c r="D38" s="20"/>
      <c r="E38" s="21">
        <v>499624129</v>
      </c>
      <c r="F38" s="22">
        <v>499624129</v>
      </c>
      <c r="G38" s="22"/>
      <c r="H38" s="22">
        <v>83270688</v>
      </c>
      <c r="I38" s="22">
        <v>41635344</v>
      </c>
      <c r="J38" s="22">
        <v>124906032</v>
      </c>
      <c r="K38" s="22">
        <v>41635344</v>
      </c>
      <c r="L38" s="22">
        <v>41635344</v>
      </c>
      <c r="M38" s="22">
        <v>41635344</v>
      </c>
      <c r="N38" s="22">
        <v>124906032</v>
      </c>
      <c r="O38" s="22"/>
      <c r="P38" s="22"/>
      <c r="Q38" s="22"/>
      <c r="R38" s="22"/>
      <c r="S38" s="22"/>
      <c r="T38" s="22"/>
      <c r="U38" s="22"/>
      <c r="V38" s="22"/>
      <c r="W38" s="22">
        <v>249812064</v>
      </c>
      <c r="X38" s="22">
        <v>249812064</v>
      </c>
      <c r="Y38" s="22"/>
      <c r="Z38" s="23"/>
      <c r="AA38" s="20">
        <v>499624129</v>
      </c>
    </row>
    <row r="39" spans="1:27" x14ac:dyDescent="0.25">
      <c r="A39" s="19" t="s">
        <v>65</v>
      </c>
      <c r="B39" s="15" t="s">
        <v>32</v>
      </c>
      <c r="C39" s="20">
        <v>228770752</v>
      </c>
      <c r="D39" s="20"/>
      <c r="E39" s="21">
        <v>229118564</v>
      </c>
      <c r="F39" s="22">
        <v>229118564</v>
      </c>
      <c r="G39" s="22"/>
      <c r="H39" s="22"/>
      <c r="I39" s="22"/>
      <c r="J39" s="22"/>
      <c r="K39" s="22">
        <v>55974639</v>
      </c>
      <c r="L39" s="22">
        <v>13652298</v>
      </c>
      <c r="M39" s="22">
        <v>14153832</v>
      </c>
      <c r="N39" s="22">
        <v>83780769</v>
      </c>
      <c r="O39" s="22"/>
      <c r="P39" s="22"/>
      <c r="Q39" s="22"/>
      <c r="R39" s="22"/>
      <c r="S39" s="22"/>
      <c r="T39" s="22"/>
      <c r="U39" s="22"/>
      <c r="V39" s="22"/>
      <c r="W39" s="22">
        <v>83780769</v>
      </c>
      <c r="X39" s="22">
        <v>114559266</v>
      </c>
      <c r="Y39" s="22">
        <v>-30778497</v>
      </c>
      <c r="Z39" s="23">
        <v>-26.866876922902073</v>
      </c>
      <c r="AA39" s="20">
        <v>229118564</v>
      </c>
    </row>
    <row r="40" spans="1:27" x14ac:dyDescent="0.25">
      <c r="A40" s="19" t="s">
        <v>40</v>
      </c>
      <c r="B40" s="15" t="s">
        <v>32</v>
      </c>
      <c r="C40" s="20">
        <v>7674982</v>
      </c>
      <c r="D40" s="20"/>
      <c r="E40" s="21">
        <v>8426991</v>
      </c>
      <c r="F40" s="22">
        <v>8426991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4213494</v>
      </c>
      <c r="Y40" s="22">
        <v>-4213494</v>
      </c>
      <c r="Z40" s="23">
        <v>-100</v>
      </c>
      <c r="AA40" s="20">
        <v>8426991</v>
      </c>
    </row>
    <row r="41" spans="1:27" x14ac:dyDescent="0.25">
      <c r="A41" s="19" t="s">
        <v>66</v>
      </c>
      <c r="B41" s="15" t="s">
        <v>32</v>
      </c>
      <c r="C41" s="20">
        <v>277289452</v>
      </c>
      <c r="D41" s="20"/>
      <c r="E41" s="21">
        <v>251692328</v>
      </c>
      <c r="F41" s="22">
        <v>251692328</v>
      </c>
      <c r="G41" s="22">
        <v>13689254</v>
      </c>
      <c r="H41" s="22">
        <v>27912910</v>
      </c>
      <c r="I41" s="22">
        <v>64063521</v>
      </c>
      <c r="J41" s="22">
        <v>105665685</v>
      </c>
      <c r="K41" s="22">
        <v>32999391</v>
      </c>
      <c r="L41" s="22">
        <v>61254216</v>
      </c>
      <c r="M41" s="22">
        <v>100178918</v>
      </c>
      <c r="N41" s="22">
        <v>194432525</v>
      </c>
      <c r="O41" s="22"/>
      <c r="P41" s="22"/>
      <c r="Q41" s="22"/>
      <c r="R41" s="22"/>
      <c r="S41" s="22"/>
      <c r="T41" s="22"/>
      <c r="U41" s="22"/>
      <c r="V41" s="22"/>
      <c r="W41" s="22">
        <v>300098210</v>
      </c>
      <c r="X41" s="22">
        <v>125846190</v>
      </c>
      <c r="Y41" s="22">
        <v>174252020</v>
      </c>
      <c r="Z41" s="23">
        <v>138.46427929204691</v>
      </c>
      <c r="AA41" s="20">
        <v>251692328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60627220</v>
      </c>
      <c r="D44" s="20"/>
      <c r="E44" s="21">
        <v>35144915</v>
      </c>
      <c r="F44" s="22">
        <v>35144915</v>
      </c>
      <c r="G44" s="22">
        <v>5014208</v>
      </c>
      <c r="H44" s="22">
        <v>5817931</v>
      </c>
      <c r="I44" s="22">
        <v>4904551</v>
      </c>
      <c r="J44" s="22">
        <v>15736690</v>
      </c>
      <c r="K44" s="22">
        <v>2695035</v>
      </c>
      <c r="L44" s="22">
        <v>4395492</v>
      </c>
      <c r="M44" s="22">
        <v>4237944</v>
      </c>
      <c r="N44" s="22">
        <v>11328471</v>
      </c>
      <c r="O44" s="22"/>
      <c r="P44" s="22"/>
      <c r="Q44" s="22"/>
      <c r="R44" s="22"/>
      <c r="S44" s="22"/>
      <c r="T44" s="22"/>
      <c r="U44" s="22"/>
      <c r="V44" s="22"/>
      <c r="W44" s="22">
        <v>27065161</v>
      </c>
      <c r="X44" s="22">
        <v>17572476</v>
      </c>
      <c r="Y44" s="22">
        <v>9492685</v>
      </c>
      <c r="Z44" s="23">
        <v>54.020190438729301</v>
      </c>
      <c r="AA44" s="20">
        <v>35144915</v>
      </c>
    </row>
    <row r="45" spans="1:27" x14ac:dyDescent="0.25">
      <c r="A45" s="19" t="s">
        <v>70</v>
      </c>
      <c r="B45" s="15" t="s">
        <v>32</v>
      </c>
      <c r="C45" s="20">
        <v>-1872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6741441528</v>
      </c>
      <c r="D47" s="29">
        <f t="shared" ref="D47:Y47" si="1">SUM(D34:D46)</f>
        <v>0</v>
      </c>
      <c r="E47" s="30">
        <f t="shared" si="1"/>
        <v>5412584510</v>
      </c>
      <c r="F47" s="31">
        <f t="shared" si="1"/>
        <v>5412584510</v>
      </c>
      <c r="G47" s="31">
        <f t="shared" si="1"/>
        <v>69019758</v>
      </c>
      <c r="H47" s="31">
        <f t="shared" si="1"/>
        <v>474509942</v>
      </c>
      <c r="I47" s="31">
        <f t="shared" si="1"/>
        <v>493535036</v>
      </c>
      <c r="J47" s="31">
        <f t="shared" si="1"/>
        <v>1037064736</v>
      </c>
      <c r="K47" s="31">
        <f t="shared" si="1"/>
        <v>501907023</v>
      </c>
      <c r="L47" s="31">
        <f t="shared" si="1"/>
        <v>517397831</v>
      </c>
      <c r="M47" s="31">
        <f t="shared" si="1"/>
        <v>536024849</v>
      </c>
      <c r="N47" s="31">
        <f t="shared" si="1"/>
        <v>1555329703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2592394439</v>
      </c>
      <c r="X47" s="31">
        <f t="shared" si="1"/>
        <v>2706292326</v>
      </c>
      <c r="Y47" s="31">
        <f t="shared" si="1"/>
        <v>-113897887</v>
      </c>
      <c r="Z47" s="32">
        <f>+IF(X47&lt;&gt;0,+(Y47/X47)*100,0)</f>
        <v>-4.2086320796077965</v>
      </c>
      <c r="AA47" s="29">
        <f>SUM(AA34:AA46)</f>
        <v>5412584510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345560832</v>
      </c>
      <c r="D48" s="39">
        <f t="shared" si="2"/>
        <v>0</v>
      </c>
      <c r="E48" s="40">
        <f t="shared" si="2"/>
        <v>1050184235</v>
      </c>
      <c r="F48" s="41">
        <f t="shared" si="2"/>
        <v>1050184235</v>
      </c>
      <c r="G48" s="41">
        <f t="shared" si="2"/>
        <v>507767324</v>
      </c>
      <c r="H48" s="41">
        <f t="shared" si="2"/>
        <v>135558978</v>
      </c>
      <c r="I48" s="41">
        <f t="shared" si="2"/>
        <v>70734333</v>
      </c>
      <c r="J48" s="41">
        <f t="shared" si="2"/>
        <v>714060635</v>
      </c>
      <c r="K48" s="41">
        <f t="shared" si="2"/>
        <v>247284716</v>
      </c>
      <c r="L48" s="41">
        <f t="shared" si="2"/>
        <v>17908678</v>
      </c>
      <c r="M48" s="41">
        <f t="shared" si="2"/>
        <v>-42932044</v>
      </c>
      <c r="N48" s="41">
        <f t="shared" si="2"/>
        <v>222261350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936321985</v>
      </c>
      <c r="X48" s="41">
        <f t="shared" si="2"/>
        <v>525092064</v>
      </c>
      <c r="Y48" s="41">
        <f t="shared" si="2"/>
        <v>411229921</v>
      </c>
      <c r="Z48" s="42">
        <f>+IF(X48&lt;&gt;0,+(Y48/X48)*100,0)</f>
        <v>78.315775307546829</v>
      </c>
      <c r="AA48" s="39">
        <f>+AA32-AA47</f>
        <v>1050184235</v>
      </c>
    </row>
    <row r="49" spans="1:27" x14ac:dyDescent="0.25">
      <c r="A49" s="43" t="s">
        <v>74</v>
      </c>
      <c r="B49" s="15" t="s">
        <v>32</v>
      </c>
      <c r="C49" s="20">
        <v>201653009</v>
      </c>
      <c r="D49" s="20"/>
      <c r="E49" s="21">
        <v>227121294</v>
      </c>
      <c r="F49" s="22">
        <v>227121294</v>
      </c>
      <c r="G49" s="22"/>
      <c r="H49" s="22"/>
      <c r="I49" s="22">
        <v>23883218</v>
      </c>
      <c r="J49" s="22">
        <v>23883218</v>
      </c>
      <c r="K49" s="22">
        <v>33782445</v>
      </c>
      <c r="L49" s="22">
        <v>12465835</v>
      </c>
      <c r="M49" s="22">
        <v>24324181</v>
      </c>
      <c r="N49" s="22">
        <v>70572461</v>
      </c>
      <c r="O49" s="22"/>
      <c r="P49" s="22"/>
      <c r="Q49" s="22"/>
      <c r="R49" s="22"/>
      <c r="S49" s="22"/>
      <c r="T49" s="22"/>
      <c r="U49" s="22"/>
      <c r="V49" s="22"/>
      <c r="W49" s="22">
        <v>94455679</v>
      </c>
      <c r="X49" s="22">
        <v>113560638</v>
      </c>
      <c r="Y49" s="22">
        <v>-19104959</v>
      </c>
      <c r="Z49" s="23">
        <v>-16.823574908059253</v>
      </c>
      <c r="AA49" s="20">
        <v>227121294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547213841</v>
      </c>
      <c r="D51" s="48">
        <f t="shared" si="3"/>
        <v>0</v>
      </c>
      <c r="E51" s="49">
        <f t="shared" si="3"/>
        <v>1277305529</v>
      </c>
      <c r="F51" s="50">
        <f t="shared" si="3"/>
        <v>1277305529</v>
      </c>
      <c r="G51" s="50">
        <f t="shared" si="3"/>
        <v>507767324</v>
      </c>
      <c r="H51" s="50">
        <f t="shared" si="3"/>
        <v>135558978</v>
      </c>
      <c r="I51" s="50">
        <f t="shared" si="3"/>
        <v>94617551</v>
      </c>
      <c r="J51" s="50">
        <f t="shared" si="3"/>
        <v>737943853</v>
      </c>
      <c r="K51" s="50">
        <f t="shared" si="3"/>
        <v>281067161</v>
      </c>
      <c r="L51" s="50">
        <f t="shared" si="3"/>
        <v>30374513</v>
      </c>
      <c r="M51" s="50">
        <f t="shared" si="3"/>
        <v>-18607863</v>
      </c>
      <c r="N51" s="50">
        <f t="shared" si="3"/>
        <v>292833811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1030777664</v>
      </c>
      <c r="X51" s="50">
        <f t="shared" si="3"/>
        <v>638652702</v>
      </c>
      <c r="Y51" s="50">
        <f t="shared" si="3"/>
        <v>392124962</v>
      </c>
      <c r="Z51" s="51">
        <f>+IF(X51&lt;&gt;0,+(Y51/X51)*100,0)</f>
        <v>61.398779144286777</v>
      </c>
      <c r="AA51" s="48">
        <f>SUM(AA48:AA50)</f>
        <v>1277305529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547213841</v>
      </c>
      <c r="D53" s="54">
        <f>+D51-D52</f>
        <v>0</v>
      </c>
      <c r="E53" s="55">
        <f t="shared" si="4"/>
        <v>1277305529</v>
      </c>
      <c r="F53" s="56">
        <f t="shared" si="4"/>
        <v>1277305529</v>
      </c>
      <c r="G53" s="56">
        <f t="shared" si="4"/>
        <v>507767324</v>
      </c>
      <c r="H53" s="56">
        <f t="shared" si="4"/>
        <v>135558978</v>
      </c>
      <c r="I53" s="56">
        <f t="shared" si="4"/>
        <v>94617551</v>
      </c>
      <c r="J53" s="56">
        <f t="shared" si="4"/>
        <v>737943853</v>
      </c>
      <c r="K53" s="56">
        <f t="shared" si="4"/>
        <v>281067161</v>
      </c>
      <c r="L53" s="56">
        <f t="shared" si="4"/>
        <v>30374513</v>
      </c>
      <c r="M53" s="56">
        <f t="shared" si="4"/>
        <v>-18607863</v>
      </c>
      <c r="N53" s="56">
        <f t="shared" si="4"/>
        <v>292833811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1030777664</v>
      </c>
      <c r="X53" s="56">
        <f t="shared" si="4"/>
        <v>638652702</v>
      </c>
      <c r="Y53" s="56">
        <f t="shared" si="4"/>
        <v>392124962</v>
      </c>
      <c r="Z53" s="57">
        <f>+IF(X53&lt;&gt;0,+(Y53/X53)*100,0)</f>
        <v>61.398779144286777</v>
      </c>
      <c r="AA53" s="54">
        <f>+AA51-AA52</f>
        <v>1277305529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547213841</v>
      </c>
      <c r="D56" s="48">
        <f>SUM(D53:D55)</f>
        <v>0</v>
      </c>
      <c r="E56" s="49">
        <f t="shared" si="5"/>
        <v>1277305529</v>
      </c>
      <c r="F56" s="50">
        <f t="shared" si="5"/>
        <v>1277305529</v>
      </c>
      <c r="G56" s="50">
        <f t="shared" si="5"/>
        <v>507767324</v>
      </c>
      <c r="H56" s="50">
        <f t="shared" si="5"/>
        <v>135558978</v>
      </c>
      <c r="I56" s="50">
        <f t="shared" si="5"/>
        <v>94617551</v>
      </c>
      <c r="J56" s="50">
        <f t="shared" si="5"/>
        <v>737943853</v>
      </c>
      <c r="K56" s="50">
        <f t="shared" si="5"/>
        <v>281067161</v>
      </c>
      <c r="L56" s="50">
        <f t="shared" si="5"/>
        <v>30374513</v>
      </c>
      <c r="M56" s="50">
        <f t="shared" si="5"/>
        <v>-18607863</v>
      </c>
      <c r="N56" s="50">
        <f t="shared" si="5"/>
        <v>292833811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1030777664</v>
      </c>
      <c r="X56" s="50">
        <f t="shared" si="5"/>
        <v>638652702</v>
      </c>
      <c r="Y56" s="50">
        <f t="shared" si="5"/>
        <v>392124962</v>
      </c>
      <c r="Z56" s="51">
        <f>+IF(X56&lt;&gt;0,+(Y56/X56)*100,0)</f>
        <v>61.398779144286777</v>
      </c>
      <c r="AA56" s="48">
        <f>SUM(AA53:AA55)</f>
        <v>1277305529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547213841</v>
      </c>
      <c r="D59" s="65">
        <f>SUM(D56:D58)</f>
        <v>0</v>
      </c>
      <c r="E59" s="66">
        <f t="shared" si="6"/>
        <v>1277305529</v>
      </c>
      <c r="F59" s="67">
        <f t="shared" si="6"/>
        <v>1277305529</v>
      </c>
      <c r="G59" s="67">
        <f t="shared" si="6"/>
        <v>507767324</v>
      </c>
      <c r="H59" s="67">
        <f t="shared" si="6"/>
        <v>135558978</v>
      </c>
      <c r="I59" s="67">
        <f t="shared" si="6"/>
        <v>94617551</v>
      </c>
      <c r="J59" s="67">
        <f t="shared" si="6"/>
        <v>737943853</v>
      </c>
      <c r="K59" s="67">
        <f t="shared" si="6"/>
        <v>281067161</v>
      </c>
      <c r="L59" s="67">
        <f t="shared" si="6"/>
        <v>30374513</v>
      </c>
      <c r="M59" s="67">
        <f t="shared" si="6"/>
        <v>-18607863</v>
      </c>
      <c r="N59" s="67">
        <f t="shared" si="6"/>
        <v>292833811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1030777664</v>
      </c>
      <c r="X59" s="67">
        <f t="shared" si="6"/>
        <v>638652702</v>
      </c>
      <c r="Y59" s="67">
        <f t="shared" si="6"/>
        <v>392124962</v>
      </c>
      <c r="Z59" s="68">
        <f>+IF(X59&lt;&gt;0,+(Y59/X59)*100,0)</f>
        <v>61.398779144286777</v>
      </c>
      <c r="AA59" s="65">
        <f>SUM(AA56:AA58)</f>
        <v>1277305529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>
        <v>630223158</v>
      </c>
      <c r="L7" s="22">
        <v>626312186</v>
      </c>
      <c r="M7" s="22">
        <v>673439969</v>
      </c>
      <c r="N7" s="22">
        <v>1929975313</v>
      </c>
      <c r="O7" s="22"/>
      <c r="P7" s="22"/>
      <c r="Q7" s="22"/>
      <c r="R7" s="22"/>
      <c r="S7" s="22"/>
      <c r="T7" s="22"/>
      <c r="U7" s="22"/>
      <c r="V7" s="22"/>
      <c r="W7" s="22">
        <v>3418200924</v>
      </c>
      <c r="X7" s="22">
        <v>3901501096</v>
      </c>
      <c r="Y7" s="22">
        <v>-483300172</v>
      </c>
      <c r="Z7" s="23">
        <v>-12.387544181276837</v>
      </c>
      <c r="AA7" s="20">
        <v>7803002250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719</v>
      </c>
      <c r="M10" s="22">
        <v>719</v>
      </c>
      <c r="N10" s="22">
        <v>2158</v>
      </c>
      <c r="O10" s="22"/>
      <c r="P10" s="22"/>
      <c r="Q10" s="22"/>
      <c r="R10" s="22"/>
      <c r="S10" s="22"/>
      <c r="T10" s="22"/>
      <c r="U10" s="22"/>
      <c r="V10" s="22"/>
      <c r="W10" s="22">
        <v>4318</v>
      </c>
      <c r="X10" s="22">
        <v>1299766</v>
      </c>
      <c r="Y10" s="22">
        <v>-1295448</v>
      </c>
      <c r="Z10" s="23">
        <v>-99.66778635539012</v>
      </c>
      <c r="AA10" s="20">
        <v>2733530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247640940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>
        <v>77450758</v>
      </c>
      <c r="L13" s="22">
        <v>87702274</v>
      </c>
      <c r="M13" s="22">
        <v>87851758</v>
      </c>
      <c r="N13" s="22">
        <v>253004790</v>
      </c>
      <c r="O13" s="22"/>
      <c r="P13" s="22"/>
      <c r="Q13" s="22"/>
      <c r="R13" s="22"/>
      <c r="S13" s="22"/>
      <c r="T13" s="22"/>
      <c r="U13" s="22"/>
      <c r="V13" s="22"/>
      <c r="W13" s="22">
        <v>494985635</v>
      </c>
      <c r="X13" s="22">
        <v>123820470</v>
      </c>
      <c r="Y13" s="22">
        <v>371165165</v>
      </c>
      <c r="Z13" s="23">
        <v>299.76074634509138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>
        <v>1372805</v>
      </c>
      <c r="L17" s="22">
        <v>1614588</v>
      </c>
      <c r="M17" s="22">
        <v>1358667</v>
      </c>
      <c r="N17" s="22">
        <v>4346060</v>
      </c>
      <c r="O17" s="22"/>
      <c r="P17" s="22"/>
      <c r="Q17" s="22"/>
      <c r="R17" s="22"/>
      <c r="S17" s="22"/>
      <c r="T17" s="22"/>
      <c r="U17" s="22"/>
      <c r="V17" s="22"/>
      <c r="W17" s="22">
        <v>8369947</v>
      </c>
      <c r="X17" s="22">
        <v>9636384</v>
      </c>
      <c r="Y17" s="22">
        <v>-1266437</v>
      </c>
      <c r="Z17" s="23">
        <v>-13.142242982429925</v>
      </c>
      <c r="AA17" s="20">
        <v>19272770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24788617</v>
      </c>
      <c r="D19" s="20"/>
      <c r="E19" s="21">
        <v>25661950</v>
      </c>
      <c r="F19" s="22">
        <v>25661950</v>
      </c>
      <c r="G19" s="22">
        <v>187526</v>
      </c>
      <c r="H19" s="22">
        <v>299936</v>
      </c>
      <c r="I19" s="22">
        <v>7172373</v>
      </c>
      <c r="J19" s="22">
        <v>7659835</v>
      </c>
      <c r="K19" s="22">
        <v>-1433853</v>
      </c>
      <c r="L19" s="22">
        <v>5056841</v>
      </c>
      <c r="M19" s="22">
        <v>2707161</v>
      </c>
      <c r="N19" s="22">
        <v>6330149</v>
      </c>
      <c r="O19" s="22"/>
      <c r="P19" s="22"/>
      <c r="Q19" s="22"/>
      <c r="R19" s="22"/>
      <c r="S19" s="22"/>
      <c r="T19" s="22"/>
      <c r="U19" s="22"/>
      <c r="V19" s="22"/>
      <c r="W19" s="22">
        <v>13989984</v>
      </c>
      <c r="X19" s="22">
        <v>12214888</v>
      </c>
      <c r="Y19" s="22">
        <v>1775096</v>
      </c>
      <c r="Z19" s="23">
        <v>14.53223312403683</v>
      </c>
      <c r="AA19" s="20">
        <v>25661950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>
        <v>20907309</v>
      </c>
      <c r="L22" s="22">
        <v>19127879</v>
      </c>
      <c r="M22" s="22">
        <v>19505445</v>
      </c>
      <c r="N22" s="22">
        <v>59540633</v>
      </c>
      <c r="O22" s="22"/>
      <c r="P22" s="22"/>
      <c r="Q22" s="22"/>
      <c r="R22" s="22"/>
      <c r="S22" s="22"/>
      <c r="T22" s="22"/>
      <c r="U22" s="22"/>
      <c r="V22" s="22"/>
      <c r="W22" s="22">
        <v>97796776</v>
      </c>
      <c r="X22" s="22">
        <v>124921132</v>
      </c>
      <c r="Y22" s="22">
        <v>-27124356</v>
      </c>
      <c r="Z22" s="23">
        <v>-21.713184603546502</v>
      </c>
      <c r="AA22" s="20">
        <v>262720840</v>
      </c>
    </row>
    <row r="23" spans="1:27" x14ac:dyDescent="0.25">
      <c r="A23" s="19" t="s">
        <v>51</v>
      </c>
      <c r="B23" s="15" t="s">
        <v>32</v>
      </c>
      <c r="C23" s="20">
        <v>409638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1265255030</v>
      </c>
      <c r="D25" s="20"/>
      <c r="E25" s="21">
        <v>1494295130</v>
      </c>
      <c r="F25" s="22">
        <v>1494295130</v>
      </c>
      <c r="G25" s="22"/>
      <c r="H25" s="22">
        <v>622623022</v>
      </c>
      <c r="I25" s="22"/>
      <c r="J25" s="22">
        <v>622623022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622623022</v>
      </c>
      <c r="X25" s="22">
        <v>747147564</v>
      </c>
      <c r="Y25" s="22">
        <v>-124524542</v>
      </c>
      <c r="Z25" s="23">
        <v>-16.666659706863477</v>
      </c>
      <c r="AA25" s="20">
        <v>1494295130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4737286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>
        <v>204544</v>
      </c>
      <c r="N29" s="22">
        <v>204544</v>
      </c>
      <c r="O29" s="22"/>
      <c r="P29" s="22"/>
      <c r="Q29" s="22"/>
      <c r="R29" s="22"/>
      <c r="S29" s="22"/>
      <c r="T29" s="22"/>
      <c r="U29" s="22"/>
      <c r="V29" s="22"/>
      <c r="W29" s="22">
        <v>1776732</v>
      </c>
      <c r="X29" s="22"/>
      <c r="Y29" s="22">
        <v>1776732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5988002</v>
      </c>
      <c r="D30" s="20"/>
      <c r="E30" s="21">
        <v>2998490</v>
      </c>
      <c r="F30" s="22">
        <v>2998490</v>
      </c>
      <c r="G30" s="22"/>
      <c r="H30" s="22"/>
      <c r="I30" s="22">
        <v>240012</v>
      </c>
      <c r="J30" s="22">
        <v>240012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240012</v>
      </c>
      <c r="X30" s="22">
        <v>1499244</v>
      </c>
      <c r="Y30" s="22">
        <v>-1259232</v>
      </c>
      <c r="Z30" s="23">
        <v>-83.99113153029127</v>
      </c>
      <c r="AA30" s="20">
        <v>2998490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9627633432</v>
      </c>
      <c r="D32" s="29">
        <f t="shared" ref="D32:Y32" si="0">SUM(D6:D31)</f>
        <v>0</v>
      </c>
      <c r="E32" s="30">
        <f t="shared" si="0"/>
        <v>9858325900</v>
      </c>
      <c r="F32" s="31">
        <f t="shared" si="0"/>
        <v>9858325900</v>
      </c>
      <c r="G32" s="31">
        <f t="shared" si="0"/>
        <v>306751995</v>
      </c>
      <c r="H32" s="31">
        <f t="shared" si="0"/>
        <v>1354208862</v>
      </c>
      <c r="I32" s="31">
        <f t="shared" si="0"/>
        <v>743622846</v>
      </c>
      <c r="J32" s="31">
        <f t="shared" si="0"/>
        <v>2404583703</v>
      </c>
      <c r="K32" s="31">
        <f t="shared" si="0"/>
        <v>728520897</v>
      </c>
      <c r="L32" s="31">
        <f t="shared" si="0"/>
        <v>739814487</v>
      </c>
      <c r="M32" s="31">
        <f t="shared" si="0"/>
        <v>785068263</v>
      </c>
      <c r="N32" s="31">
        <f t="shared" si="0"/>
        <v>2253403647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4657987350</v>
      </c>
      <c r="X32" s="31">
        <f t="shared" si="0"/>
        <v>4922040544</v>
      </c>
      <c r="Y32" s="31">
        <f t="shared" si="0"/>
        <v>-264053194</v>
      </c>
      <c r="Z32" s="32">
        <f>+IF(X32&lt;&gt;0,+(Y32/X32)*100,0)</f>
        <v>-5.3647098523372101</v>
      </c>
      <c r="AA32" s="29">
        <f>SUM(AA6:AA31)</f>
        <v>9858325900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995935227</v>
      </c>
      <c r="D34" s="20"/>
      <c r="E34" s="21">
        <v>1134389940</v>
      </c>
      <c r="F34" s="22">
        <v>1134389940</v>
      </c>
      <c r="G34" s="22">
        <v>83488634</v>
      </c>
      <c r="H34" s="22">
        <v>80037534</v>
      </c>
      <c r="I34" s="22">
        <v>89938831</v>
      </c>
      <c r="J34" s="22">
        <v>253464999</v>
      </c>
      <c r="K34" s="22">
        <v>90404744</v>
      </c>
      <c r="L34" s="22">
        <v>132080663</v>
      </c>
      <c r="M34" s="22">
        <v>80105758</v>
      </c>
      <c r="N34" s="22">
        <v>302591165</v>
      </c>
      <c r="O34" s="22"/>
      <c r="P34" s="22"/>
      <c r="Q34" s="22"/>
      <c r="R34" s="22"/>
      <c r="S34" s="22"/>
      <c r="T34" s="22"/>
      <c r="U34" s="22"/>
      <c r="V34" s="22"/>
      <c r="W34" s="22">
        <v>556056164</v>
      </c>
      <c r="X34" s="22">
        <v>591208613</v>
      </c>
      <c r="Y34" s="22">
        <v>-35152449</v>
      </c>
      <c r="Z34" s="23">
        <v>-5.945862124982269</v>
      </c>
      <c r="AA34" s="20">
        <v>1134389940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2118228215</v>
      </c>
      <c r="D37" s="20"/>
      <c r="E37" s="21">
        <v>3452452670</v>
      </c>
      <c r="F37" s="22">
        <v>3452452670</v>
      </c>
      <c r="G37" s="22">
        <v>156328658</v>
      </c>
      <c r="H37" s="22">
        <v>152627067</v>
      </c>
      <c r="I37" s="22">
        <v>247036571</v>
      </c>
      <c r="J37" s="22">
        <v>555992296</v>
      </c>
      <c r="K37" s="22">
        <v>176219687</v>
      </c>
      <c r="L37" s="22">
        <v>227482455</v>
      </c>
      <c r="M37" s="22">
        <v>164810652</v>
      </c>
      <c r="N37" s="22">
        <v>568512794</v>
      </c>
      <c r="O37" s="22"/>
      <c r="P37" s="22"/>
      <c r="Q37" s="22"/>
      <c r="R37" s="22"/>
      <c r="S37" s="22"/>
      <c r="T37" s="22"/>
      <c r="U37" s="22"/>
      <c r="V37" s="22"/>
      <c r="W37" s="22">
        <v>1124505090</v>
      </c>
      <c r="X37" s="22">
        <v>1710565102</v>
      </c>
      <c r="Y37" s="22">
        <v>-586060012</v>
      </c>
      <c r="Z37" s="23">
        <v>-34.261193059227978</v>
      </c>
      <c r="AA37" s="20">
        <v>3452452670</v>
      </c>
    </row>
    <row r="38" spans="1:27" x14ac:dyDescent="0.25">
      <c r="A38" s="19" t="s">
        <v>64</v>
      </c>
      <c r="B38" s="15" t="s">
        <v>32</v>
      </c>
      <c r="C38" s="20">
        <v>3065912417</v>
      </c>
      <c r="D38" s="20"/>
      <c r="E38" s="21">
        <v>856300690</v>
      </c>
      <c r="F38" s="22">
        <v>856300690</v>
      </c>
      <c r="G38" s="22">
        <v>71358391</v>
      </c>
      <c r="H38" s="22">
        <v>71358391</v>
      </c>
      <c r="I38" s="22">
        <v>71358391</v>
      </c>
      <c r="J38" s="22">
        <v>214075173</v>
      </c>
      <c r="K38" s="22">
        <v>71358391</v>
      </c>
      <c r="L38" s="22">
        <v>71358391</v>
      </c>
      <c r="M38" s="22">
        <v>71358391</v>
      </c>
      <c r="N38" s="22">
        <v>214075173</v>
      </c>
      <c r="O38" s="22"/>
      <c r="P38" s="22"/>
      <c r="Q38" s="22"/>
      <c r="R38" s="22"/>
      <c r="S38" s="22"/>
      <c r="T38" s="22"/>
      <c r="U38" s="22"/>
      <c r="V38" s="22"/>
      <c r="W38" s="22">
        <v>428150346</v>
      </c>
      <c r="X38" s="22">
        <v>428150346</v>
      </c>
      <c r="Y38" s="22"/>
      <c r="Z38" s="23"/>
      <c r="AA38" s="20">
        <v>856300690</v>
      </c>
    </row>
    <row r="39" spans="1:27" x14ac:dyDescent="0.25">
      <c r="A39" s="19" t="s">
        <v>65</v>
      </c>
      <c r="B39" s="15" t="s">
        <v>32</v>
      </c>
      <c r="C39" s="20">
        <v>311753164</v>
      </c>
      <c r="D39" s="20"/>
      <c r="E39" s="21">
        <v>318881810</v>
      </c>
      <c r="F39" s="22">
        <v>318881810</v>
      </c>
      <c r="G39" s="22">
        <v>26573482</v>
      </c>
      <c r="H39" s="22">
        <v>27365901</v>
      </c>
      <c r="I39" s="22">
        <v>26937441</v>
      </c>
      <c r="J39" s="22">
        <v>80876824</v>
      </c>
      <c r="K39" s="22">
        <v>26952493</v>
      </c>
      <c r="L39" s="22">
        <v>26916241</v>
      </c>
      <c r="M39" s="22">
        <v>26968836</v>
      </c>
      <c r="N39" s="22">
        <v>80837570</v>
      </c>
      <c r="O39" s="22"/>
      <c r="P39" s="22"/>
      <c r="Q39" s="22"/>
      <c r="R39" s="22"/>
      <c r="S39" s="22"/>
      <c r="T39" s="22"/>
      <c r="U39" s="22"/>
      <c r="V39" s="22"/>
      <c r="W39" s="22">
        <v>161714394</v>
      </c>
      <c r="X39" s="22">
        <v>159434520</v>
      </c>
      <c r="Y39" s="22">
        <v>2279874</v>
      </c>
      <c r="Z39" s="23">
        <v>1.4299751396372631</v>
      </c>
      <c r="AA39" s="20">
        <v>318881810</v>
      </c>
    </row>
    <row r="40" spans="1:27" x14ac:dyDescent="0.25">
      <c r="A40" s="19" t="s">
        <v>40</v>
      </c>
      <c r="B40" s="15" t="s">
        <v>32</v>
      </c>
      <c r="C40" s="20">
        <v>210005478</v>
      </c>
      <c r="D40" s="20"/>
      <c r="E40" s="21">
        <v>230428640</v>
      </c>
      <c r="F40" s="22">
        <v>230428640</v>
      </c>
      <c r="G40" s="22">
        <v>17722484</v>
      </c>
      <c r="H40" s="22">
        <v>17425535</v>
      </c>
      <c r="I40" s="22">
        <v>16986425</v>
      </c>
      <c r="J40" s="22">
        <v>52134444</v>
      </c>
      <c r="K40" s="22">
        <v>17578121</v>
      </c>
      <c r="L40" s="22">
        <v>16986425</v>
      </c>
      <c r="M40" s="22">
        <v>17400074</v>
      </c>
      <c r="N40" s="22">
        <v>51964620</v>
      </c>
      <c r="O40" s="22"/>
      <c r="P40" s="22"/>
      <c r="Q40" s="22"/>
      <c r="R40" s="22"/>
      <c r="S40" s="22"/>
      <c r="T40" s="22"/>
      <c r="U40" s="22"/>
      <c r="V40" s="22"/>
      <c r="W40" s="22">
        <v>104099064</v>
      </c>
      <c r="X40" s="22">
        <v>116597448</v>
      </c>
      <c r="Y40" s="22">
        <v>-12498384</v>
      </c>
      <c r="Z40" s="23">
        <v>-10.719260339214285</v>
      </c>
      <c r="AA40" s="20">
        <v>230428640</v>
      </c>
    </row>
    <row r="41" spans="1:27" x14ac:dyDescent="0.25">
      <c r="A41" s="19" t="s">
        <v>66</v>
      </c>
      <c r="B41" s="15" t="s">
        <v>32</v>
      </c>
      <c r="C41" s="20">
        <v>887713170</v>
      </c>
      <c r="D41" s="20"/>
      <c r="E41" s="21">
        <v>740832960</v>
      </c>
      <c r="F41" s="22">
        <v>740832960</v>
      </c>
      <c r="G41" s="22">
        <v>30272746</v>
      </c>
      <c r="H41" s="22">
        <v>77999509</v>
      </c>
      <c r="I41" s="22">
        <v>91123008</v>
      </c>
      <c r="J41" s="22">
        <v>199395263</v>
      </c>
      <c r="K41" s="22">
        <v>98156963</v>
      </c>
      <c r="L41" s="22">
        <v>78166564</v>
      </c>
      <c r="M41" s="22">
        <v>73646670</v>
      </c>
      <c r="N41" s="22">
        <v>249970197</v>
      </c>
      <c r="O41" s="22"/>
      <c r="P41" s="22"/>
      <c r="Q41" s="22"/>
      <c r="R41" s="22"/>
      <c r="S41" s="22"/>
      <c r="T41" s="22"/>
      <c r="U41" s="22"/>
      <c r="V41" s="22"/>
      <c r="W41" s="22">
        <v>449365460</v>
      </c>
      <c r="X41" s="22">
        <v>362970142</v>
      </c>
      <c r="Y41" s="22">
        <v>86395318</v>
      </c>
      <c r="Z41" s="23">
        <v>23.802320908258068</v>
      </c>
      <c r="AA41" s="20">
        <v>740832960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685311789</v>
      </c>
      <c r="D44" s="20"/>
      <c r="E44" s="21">
        <v>179540730</v>
      </c>
      <c r="F44" s="22">
        <v>179540730</v>
      </c>
      <c r="G44" s="22">
        <v>27642242</v>
      </c>
      <c r="H44" s="22">
        <v>38036496</v>
      </c>
      <c r="I44" s="22">
        <v>32095616</v>
      </c>
      <c r="J44" s="22">
        <v>97774354</v>
      </c>
      <c r="K44" s="22">
        <v>27135797</v>
      </c>
      <c r="L44" s="22">
        <v>101392514</v>
      </c>
      <c r="M44" s="22">
        <v>12153784</v>
      </c>
      <c r="N44" s="22">
        <v>140682095</v>
      </c>
      <c r="O44" s="22"/>
      <c r="P44" s="22"/>
      <c r="Q44" s="22"/>
      <c r="R44" s="22"/>
      <c r="S44" s="22"/>
      <c r="T44" s="22"/>
      <c r="U44" s="22"/>
      <c r="V44" s="22"/>
      <c r="W44" s="22">
        <v>238456449</v>
      </c>
      <c r="X44" s="22">
        <v>60161487</v>
      </c>
      <c r="Y44" s="22">
        <v>178294962</v>
      </c>
      <c r="Z44" s="23">
        <v>296.36063018189691</v>
      </c>
      <c r="AA44" s="20">
        <v>179540730</v>
      </c>
    </row>
    <row r="45" spans="1:27" x14ac:dyDescent="0.25">
      <c r="A45" s="19" t="s">
        <v>70</v>
      </c>
      <c r="B45" s="15" t="s">
        <v>32</v>
      </c>
      <c r="C45" s="20">
        <v>15579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2022867628</v>
      </c>
      <c r="D46" s="20"/>
      <c r="E46" s="21">
        <v>1626976580</v>
      </c>
      <c r="F46" s="22">
        <v>1626976580</v>
      </c>
      <c r="G46" s="22">
        <v>187501080</v>
      </c>
      <c r="H46" s="22">
        <v>309456868</v>
      </c>
      <c r="I46" s="22">
        <v>193212361</v>
      </c>
      <c r="J46" s="22">
        <v>690170309</v>
      </c>
      <c r="K46" s="22">
        <v>249709806</v>
      </c>
      <c r="L46" s="22">
        <v>204597509</v>
      </c>
      <c r="M46" s="22">
        <v>324893783</v>
      </c>
      <c r="N46" s="22">
        <v>779201098</v>
      </c>
      <c r="O46" s="22"/>
      <c r="P46" s="22"/>
      <c r="Q46" s="22"/>
      <c r="R46" s="22"/>
      <c r="S46" s="22"/>
      <c r="T46" s="22"/>
      <c r="U46" s="22"/>
      <c r="V46" s="22"/>
      <c r="W46" s="22">
        <v>1469371407</v>
      </c>
      <c r="X46" s="22">
        <v>116567689</v>
      </c>
      <c r="Y46" s="22">
        <v>1352803718</v>
      </c>
      <c r="Z46" s="23">
        <v>1160.5306149631224</v>
      </c>
      <c r="AA46" s="20">
        <v>1626976580</v>
      </c>
    </row>
    <row r="47" spans="1:27" x14ac:dyDescent="0.25">
      <c r="A47" s="37" t="s">
        <v>72</v>
      </c>
      <c r="B47" s="28" t="s">
        <v>32</v>
      </c>
      <c r="C47" s="29">
        <f>SUM(C34:C46)</f>
        <v>10297742667</v>
      </c>
      <c r="D47" s="29">
        <f t="shared" ref="D47:Y47" si="1">SUM(D34:D46)</f>
        <v>0</v>
      </c>
      <c r="E47" s="30">
        <f t="shared" si="1"/>
        <v>8539804020</v>
      </c>
      <c r="F47" s="31">
        <f t="shared" si="1"/>
        <v>8539804020</v>
      </c>
      <c r="G47" s="31">
        <f t="shared" si="1"/>
        <v>600887717</v>
      </c>
      <c r="H47" s="31">
        <f t="shared" si="1"/>
        <v>774307301</v>
      </c>
      <c r="I47" s="31">
        <f t="shared" si="1"/>
        <v>768688644</v>
      </c>
      <c r="J47" s="31">
        <f t="shared" si="1"/>
        <v>2143883662</v>
      </c>
      <c r="K47" s="31">
        <f t="shared" si="1"/>
        <v>757516002</v>
      </c>
      <c r="L47" s="31">
        <f t="shared" si="1"/>
        <v>858980762</v>
      </c>
      <c r="M47" s="31">
        <f t="shared" si="1"/>
        <v>771337948</v>
      </c>
      <c r="N47" s="31">
        <f t="shared" si="1"/>
        <v>2387834712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4531718374</v>
      </c>
      <c r="X47" s="31">
        <f t="shared" si="1"/>
        <v>3545655347</v>
      </c>
      <c r="Y47" s="31">
        <f t="shared" si="1"/>
        <v>986063027</v>
      </c>
      <c r="Z47" s="32">
        <f>+IF(X47&lt;&gt;0,+(Y47/X47)*100,0)</f>
        <v>27.810459012445016</v>
      </c>
      <c r="AA47" s="29">
        <f>SUM(AA34:AA46)</f>
        <v>8539804020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-670109235</v>
      </c>
      <c r="D48" s="39">
        <f t="shared" si="2"/>
        <v>0</v>
      </c>
      <c r="E48" s="40">
        <f t="shared" si="2"/>
        <v>1318521880</v>
      </c>
      <c r="F48" s="41">
        <f t="shared" si="2"/>
        <v>1318521880</v>
      </c>
      <c r="G48" s="41">
        <f t="shared" si="2"/>
        <v>-294135722</v>
      </c>
      <c r="H48" s="41">
        <f t="shared" si="2"/>
        <v>579901561</v>
      </c>
      <c r="I48" s="41">
        <f t="shared" si="2"/>
        <v>-25065798</v>
      </c>
      <c r="J48" s="41">
        <f t="shared" si="2"/>
        <v>260700041</v>
      </c>
      <c r="K48" s="41">
        <f t="shared" si="2"/>
        <v>-28995105</v>
      </c>
      <c r="L48" s="41">
        <f t="shared" si="2"/>
        <v>-119166275</v>
      </c>
      <c r="M48" s="41">
        <f t="shared" si="2"/>
        <v>13730315</v>
      </c>
      <c r="N48" s="41">
        <f t="shared" si="2"/>
        <v>-134431065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126268976</v>
      </c>
      <c r="X48" s="41">
        <f t="shared" si="2"/>
        <v>1376385197</v>
      </c>
      <c r="Y48" s="41">
        <f t="shared" si="2"/>
        <v>-1250116221</v>
      </c>
      <c r="Z48" s="42">
        <f>+IF(X48&lt;&gt;0,+(Y48/X48)*100,0)</f>
        <v>-90.826043735778427</v>
      </c>
      <c r="AA48" s="39">
        <f>+AA32-AA47</f>
        <v>1318521880</v>
      </c>
    </row>
    <row r="49" spans="1:27" x14ac:dyDescent="0.25">
      <c r="A49" s="43" t="s">
        <v>74</v>
      </c>
      <c r="B49" s="15" t="s">
        <v>32</v>
      </c>
      <c r="C49" s="20">
        <v>438087649</v>
      </c>
      <c r="D49" s="20"/>
      <c r="E49" s="21">
        <v>330250000</v>
      </c>
      <c r="F49" s="22">
        <v>330250000</v>
      </c>
      <c r="G49" s="22"/>
      <c r="H49" s="22">
        <v>27234000</v>
      </c>
      <c r="I49" s="22">
        <v>-7776000</v>
      </c>
      <c r="J49" s="22">
        <v>19458000</v>
      </c>
      <c r="K49" s="22">
        <v>19230000</v>
      </c>
      <c r="L49" s="22">
        <v>19090000</v>
      </c>
      <c r="M49" s="22">
        <v>22254000</v>
      </c>
      <c r="N49" s="22">
        <v>60574000</v>
      </c>
      <c r="O49" s="22"/>
      <c r="P49" s="22"/>
      <c r="Q49" s="22"/>
      <c r="R49" s="22"/>
      <c r="S49" s="22"/>
      <c r="T49" s="22"/>
      <c r="U49" s="22"/>
      <c r="V49" s="22"/>
      <c r="W49" s="22">
        <v>80032000</v>
      </c>
      <c r="X49" s="22">
        <v>171573226</v>
      </c>
      <c r="Y49" s="22">
        <v>-91541226</v>
      </c>
      <c r="Z49" s="23">
        <v>-53.35402739352817</v>
      </c>
      <c r="AA49" s="20">
        <v>330250000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-232021586</v>
      </c>
      <c r="D51" s="48">
        <f t="shared" si="3"/>
        <v>0</v>
      </c>
      <c r="E51" s="49">
        <f t="shared" si="3"/>
        <v>1648771880</v>
      </c>
      <c r="F51" s="50">
        <f t="shared" si="3"/>
        <v>1648771880</v>
      </c>
      <c r="G51" s="50">
        <f t="shared" si="3"/>
        <v>-294135722</v>
      </c>
      <c r="H51" s="50">
        <f t="shared" si="3"/>
        <v>607135561</v>
      </c>
      <c r="I51" s="50">
        <f t="shared" si="3"/>
        <v>-32841798</v>
      </c>
      <c r="J51" s="50">
        <f t="shared" si="3"/>
        <v>280158041</v>
      </c>
      <c r="K51" s="50">
        <f t="shared" si="3"/>
        <v>-9765105</v>
      </c>
      <c r="L51" s="50">
        <f t="shared" si="3"/>
        <v>-100076275</v>
      </c>
      <c r="M51" s="50">
        <f t="shared" si="3"/>
        <v>35984315</v>
      </c>
      <c r="N51" s="50">
        <f t="shared" si="3"/>
        <v>-73857065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206300976</v>
      </c>
      <c r="X51" s="50">
        <f t="shared" si="3"/>
        <v>1547958423</v>
      </c>
      <c r="Y51" s="50">
        <f t="shared" si="3"/>
        <v>-1341657447</v>
      </c>
      <c r="Z51" s="51">
        <f>+IF(X51&lt;&gt;0,+(Y51/X51)*100,0)</f>
        <v>-86.672705614393621</v>
      </c>
      <c r="AA51" s="48">
        <f>SUM(AA48:AA50)</f>
        <v>1648771880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-232021586</v>
      </c>
      <c r="D53" s="54">
        <f>+D51-D52</f>
        <v>0</v>
      </c>
      <c r="E53" s="55">
        <f t="shared" si="4"/>
        <v>1648771880</v>
      </c>
      <c r="F53" s="56">
        <f t="shared" si="4"/>
        <v>1648771880</v>
      </c>
      <c r="G53" s="56">
        <f t="shared" si="4"/>
        <v>-294135722</v>
      </c>
      <c r="H53" s="56">
        <f t="shared" si="4"/>
        <v>607135561</v>
      </c>
      <c r="I53" s="56">
        <f t="shared" si="4"/>
        <v>-32841798</v>
      </c>
      <c r="J53" s="56">
        <f t="shared" si="4"/>
        <v>280158041</v>
      </c>
      <c r="K53" s="56">
        <f t="shared" si="4"/>
        <v>-9765105</v>
      </c>
      <c r="L53" s="56">
        <f t="shared" si="4"/>
        <v>-100076275</v>
      </c>
      <c r="M53" s="56">
        <f t="shared" si="4"/>
        <v>35984315</v>
      </c>
      <c r="N53" s="56">
        <f t="shared" si="4"/>
        <v>-73857065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206300976</v>
      </c>
      <c r="X53" s="56">
        <f t="shared" si="4"/>
        <v>1547958423</v>
      </c>
      <c r="Y53" s="56">
        <f t="shared" si="4"/>
        <v>-1341657447</v>
      </c>
      <c r="Z53" s="57">
        <f>+IF(X53&lt;&gt;0,+(Y53/X53)*100,0)</f>
        <v>-86.672705614393621</v>
      </c>
      <c r="AA53" s="54">
        <f>+AA51-AA52</f>
        <v>1648771880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-232021586</v>
      </c>
      <c r="D56" s="48">
        <f>SUM(D53:D55)</f>
        <v>0</v>
      </c>
      <c r="E56" s="49">
        <f t="shared" si="5"/>
        <v>1648771880</v>
      </c>
      <c r="F56" s="50">
        <f t="shared" si="5"/>
        <v>1648771880</v>
      </c>
      <c r="G56" s="50">
        <f t="shared" si="5"/>
        <v>-294135722</v>
      </c>
      <c r="H56" s="50">
        <f t="shared" si="5"/>
        <v>607135561</v>
      </c>
      <c r="I56" s="50">
        <f t="shared" si="5"/>
        <v>-32841798</v>
      </c>
      <c r="J56" s="50">
        <f t="shared" si="5"/>
        <v>280158041</v>
      </c>
      <c r="K56" s="50">
        <f t="shared" si="5"/>
        <v>-9765105</v>
      </c>
      <c r="L56" s="50">
        <f t="shared" si="5"/>
        <v>-100076275</v>
      </c>
      <c r="M56" s="50">
        <f t="shared" si="5"/>
        <v>35984315</v>
      </c>
      <c r="N56" s="50">
        <f t="shared" si="5"/>
        <v>-73857065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206300976</v>
      </c>
      <c r="X56" s="50">
        <f t="shared" si="5"/>
        <v>1547958423</v>
      </c>
      <c r="Y56" s="50">
        <f t="shared" si="5"/>
        <v>-1341657447</v>
      </c>
      <c r="Z56" s="51">
        <f>+IF(X56&lt;&gt;0,+(Y56/X56)*100,0)</f>
        <v>-86.672705614393621</v>
      </c>
      <c r="AA56" s="48">
        <f>SUM(AA53:AA55)</f>
        <v>1648771880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6711840</v>
      </c>
      <c r="Y58" s="22">
        <v>-6711840</v>
      </c>
      <c r="Z58" s="23">
        <v>-100</v>
      </c>
      <c r="AA58" s="20">
        <v>13423630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-232021586</v>
      </c>
      <c r="D59" s="65">
        <f>SUM(D56:D58)</f>
        <v>0</v>
      </c>
      <c r="E59" s="66">
        <f t="shared" si="6"/>
        <v>1662195510</v>
      </c>
      <c r="F59" s="67">
        <f t="shared" si="6"/>
        <v>1662195510</v>
      </c>
      <c r="G59" s="67">
        <f t="shared" si="6"/>
        <v>-294135722</v>
      </c>
      <c r="H59" s="67">
        <f t="shared" si="6"/>
        <v>607135561</v>
      </c>
      <c r="I59" s="67">
        <f t="shared" si="6"/>
        <v>-32841798</v>
      </c>
      <c r="J59" s="67">
        <f t="shared" si="6"/>
        <v>280158041</v>
      </c>
      <c r="K59" s="67">
        <f t="shared" si="6"/>
        <v>-9765105</v>
      </c>
      <c r="L59" s="67">
        <f t="shared" si="6"/>
        <v>-100076275</v>
      </c>
      <c r="M59" s="67">
        <f t="shared" si="6"/>
        <v>35984315</v>
      </c>
      <c r="N59" s="67">
        <f t="shared" si="6"/>
        <v>-73857065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206300976</v>
      </c>
      <c r="X59" s="67">
        <f t="shared" si="6"/>
        <v>1554670263</v>
      </c>
      <c r="Y59" s="67">
        <f t="shared" si="6"/>
        <v>-1348369287</v>
      </c>
      <c r="Z59" s="68">
        <f>+IF(X59&lt;&gt;0,+(Y59/X59)*100,0)</f>
        <v>-86.730242360080439</v>
      </c>
      <c r="AA59" s="65">
        <f>SUM(AA56:AA58)</f>
        <v>1662195510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/>
      <c r="P6" s="22"/>
      <c r="Q6" s="22"/>
      <c r="R6" s="22"/>
      <c r="S6" s="22"/>
      <c r="T6" s="22"/>
      <c r="U6" s="22"/>
      <c r="V6" s="22"/>
      <c r="W6" s="22">
        <v>-749</v>
      </c>
      <c r="X6" s="22"/>
      <c r="Y6" s="22">
        <v>-749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4841932431</v>
      </c>
      <c r="D7" s="20"/>
      <c r="E7" s="21">
        <v>4994792614</v>
      </c>
      <c r="F7" s="22">
        <v>4994792614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>
        <v>394254260</v>
      </c>
      <c r="L7" s="22">
        <v>442536319</v>
      </c>
      <c r="M7" s="22">
        <v>455098589</v>
      </c>
      <c r="N7" s="22">
        <v>1291889168</v>
      </c>
      <c r="O7" s="22"/>
      <c r="P7" s="22"/>
      <c r="Q7" s="22"/>
      <c r="R7" s="22"/>
      <c r="S7" s="22"/>
      <c r="T7" s="22"/>
      <c r="U7" s="22"/>
      <c r="V7" s="22"/>
      <c r="W7" s="22">
        <v>2424850927</v>
      </c>
      <c r="X7" s="22">
        <v>2450552416</v>
      </c>
      <c r="Y7" s="22">
        <v>-25701489</v>
      </c>
      <c r="Z7" s="23">
        <v>-1.0488038873272563</v>
      </c>
      <c r="AA7" s="20">
        <v>4994792614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8542491</v>
      </c>
      <c r="G10" s="22">
        <v>2911792</v>
      </c>
      <c r="H10" s="22">
        <v>789891</v>
      </c>
      <c r="I10" s="22">
        <v>142296</v>
      </c>
      <c r="J10" s="22">
        <v>3843979</v>
      </c>
      <c r="K10" s="22">
        <v>417244</v>
      </c>
      <c r="L10" s="22">
        <v>655699</v>
      </c>
      <c r="M10" s="22">
        <v>479905</v>
      </c>
      <c r="N10" s="22">
        <v>1552848</v>
      </c>
      <c r="O10" s="22"/>
      <c r="P10" s="22"/>
      <c r="Q10" s="22"/>
      <c r="R10" s="22"/>
      <c r="S10" s="22"/>
      <c r="T10" s="22"/>
      <c r="U10" s="22"/>
      <c r="V10" s="22"/>
      <c r="W10" s="22">
        <v>5396827</v>
      </c>
      <c r="X10" s="22">
        <v>5209340</v>
      </c>
      <c r="Y10" s="22">
        <v>187487</v>
      </c>
      <c r="Z10" s="23">
        <v>3.5990547746931472</v>
      </c>
      <c r="AA10" s="20">
        <v>8542491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166608000</v>
      </c>
      <c r="G13" s="22">
        <v>13751798</v>
      </c>
      <c r="H13" s="22">
        <v>14354218</v>
      </c>
      <c r="I13" s="22">
        <v>14289262</v>
      </c>
      <c r="J13" s="22">
        <v>42395278</v>
      </c>
      <c r="K13" s="22">
        <v>14465381</v>
      </c>
      <c r="L13" s="22">
        <v>14252119</v>
      </c>
      <c r="M13" s="22">
        <v>14206315</v>
      </c>
      <c r="N13" s="22">
        <v>42923815</v>
      </c>
      <c r="O13" s="22"/>
      <c r="P13" s="22"/>
      <c r="Q13" s="22"/>
      <c r="R13" s="22"/>
      <c r="S13" s="22"/>
      <c r="T13" s="22"/>
      <c r="U13" s="22"/>
      <c r="V13" s="22"/>
      <c r="W13" s="22">
        <v>85319093</v>
      </c>
      <c r="X13" s="22">
        <v>83164293</v>
      </c>
      <c r="Y13" s="22">
        <v>2154800</v>
      </c>
      <c r="Z13" s="23">
        <v>2.5910158341633469</v>
      </c>
      <c r="AA13" s="20">
        <v>166608000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239603</v>
      </c>
      <c r="G17" s="22">
        <v>21613</v>
      </c>
      <c r="H17" s="22">
        <v>21813</v>
      </c>
      <c r="I17" s="22">
        <v>21413</v>
      </c>
      <c r="J17" s="22">
        <v>64839</v>
      </c>
      <c r="K17" s="22">
        <v>22013</v>
      </c>
      <c r="L17" s="22">
        <v>22013</v>
      </c>
      <c r="M17" s="22">
        <v>22013</v>
      </c>
      <c r="N17" s="22">
        <v>66039</v>
      </c>
      <c r="O17" s="22"/>
      <c r="P17" s="22"/>
      <c r="Q17" s="22"/>
      <c r="R17" s="22"/>
      <c r="S17" s="22"/>
      <c r="T17" s="22"/>
      <c r="U17" s="22"/>
      <c r="V17" s="22"/>
      <c r="W17" s="22">
        <v>130878</v>
      </c>
      <c r="X17" s="22">
        <v>119805</v>
      </c>
      <c r="Y17" s="22">
        <v>11073</v>
      </c>
      <c r="Z17" s="23">
        <v>9.2425190935269814</v>
      </c>
      <c r="AA17" s="20">
        <v>239603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43739911</v>
      </c>
      <c r="D19" s="20"/>
      <c r="E19" s="21">
        <v>47817314</v>
      </c>
      <c r="F19" s="22">
        <v>47817314</v>
      </c>
      <c r="G19" s="22">
        <v>2817987</v>
      </c>
      <c r="H19" s="22">
        <v>3461656</v>
      </c>
      <c r="I19" s="22">
        <v>2602759</v>
      </c>
      <c r="J19" s="22">
        <v>8882402</v>
      </c>
      <c r="K19" s="22">
        <v>4087883</v>
      </c>
      <c r="L19" s="22">
        <v>3850066</v>
      </c>
      <c r="M19" s="22">
        <v>1245925</v>
      </c>
      <c r="N19" s="22">
        <v>9183874</v>
      </c>
      <c r="O19" s="22"/>
      <c r="P19" s="22"/>
      <c r="Q19" s="22"/>
      <c r="R19" s="22"/>
      <c r="S19" s="22"/>
      <c r="T19" s="22"/>
      <c r="U19" s="22"/>
      <c r="V19" s="22"/>
      <c r="W19" s="22">
        <v>18066276</v>
      </c>
      <c r="X19" s="22">
        <v>20955651</v>
      </c>
      <c r="Y19" s="22">
        <v>-2889375</v>
      </c>
      <c r="Z19" s="23">
        <v>-13.788046956880509</v>
      </c>
      <c r="AA19" s="20">
        <v>47817314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1897150</v>
      </c>
      <c r="D23" s="20"/>
      <c r="E23" s="21">
        <v>47655</v>
      </c>
      <c r="F23" s="22">
        <v>47655</v>
      </c>
      <c r="G23" s="22">
        <v>167375</v>
      </c>
      <c r="H23" s="22">
        <v>20000</v>
      </c>
      <c r="I23" s="22">
        <v>10000</v>
      </c>
      <c r="J23" s="22">
        <v>197375</v>
      </c>
      <c r="K23" s="22">
        <v>20000</v>
      </c>
      <c r="L23" s="22">
        <v>10000</v>
      </c>
      <c r="M23" s="22">
        <v>10000</v>
      </c>
      <c r="N23" s="22">
        <v>40000</v>
      </c>
      <c r="O23" s="22"/>
      <c r="P23" s="22"/>
      <c r="Q23" s="22"/>
      <c r="R23" s="22"/>
      <c r="S23" s="22"/>
      <c r="T23" s="22"/>
      <c r="U23" s="22"/>
      <c r="V23" s="22"/>
      <c r="W23" s="22">
        <v>237375</v>
      </c>
      <c r="X23" s="22">
        <v>15885</v>
      </c>
      <c r="Y23" s="22">
        <v>221490</v>
      </c>
      <c r="Z23" s="23">
        <v>1394.3342776203967</v>
      </c>
      <c r="AA23" s="20">
        <v>47655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445548658</v>
      </c>
      <c r="D25" s="20"/>
      <c r="E25" s="21">
        <v>477924724</v>
      </c>
      <c r="F25" s="22">
        <v>477924724</v>
      </c>
      <c r="G25" s="22">
        <v>199135338</v>
      </c>
      <c r="H25" s="22"/>
      <c r="I25" s="22"/>
      <c r="J25" s="22">
        <v>199135338</v>
      </c>
      <c r="K25" s="22"/>
      <c r="L25" s="22"/>
      <c r="M25" s="22">
        <v>159308241</v>
      </c>
      <c r="N25" s="22">
        <v>159308241</v>
      </c>
      <c r="O25" s="22"/>
      <c r="P25" s="22"/>
      <c r="Q25" s="22"/>
      <c r="R25" s="22"/>
      <c r="S25" s="22"/>
      <c r="T25" s="22"/>
      <c r="U25" s="22"/>
      <c r="V25" s="22"/>
      <c r="W25" s="22">
        <v>358443579</v>
      </c>
      <c r="X25" s="22">
        <v>358443543</v>
      </c>
      <c r="Y25" s="22">
        <v>36</v>
      </c>
      <c r="Z25" s="23"/>
      <c r="AA25" s="20">
        <v>477924724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241269</v>
      </c>
      <c r="D29" s="20"/>
      <c r="E29" s="21"/>
      <c r="F29" s="22"/>
      <c r="G29" s="22"/>
      <c r="H29" s="22"/>
      <c r="I29" s="22"/>
      <c r="J29" s="22"/>
      <c r="K29" s="22"/>
      <c r="L29" s="22"/>
      <c r="M29" s="22">
        <v>30970</v>
      </c>
      <c r="N29" s="22">
        <v>30970</v>
      </c>
      <c r="O29" s="22"/>
      <c r="P29" s="22"/>
      <c r="Q29" s="22"/>
      <c r="R29" s="22"/>
      <c r="S29" s="22"/>
      <c r="T29" s="22"/>
      <c r="U29" s="22"/>
      <c r="V29" s="22"/>
      <c r="W29" s="22">
        <v>30970</v>
      </c>
      <c r="X29" s="22"/>
      <c r="Y29" s="22">
        <v>30970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5050662699</v>
      </c>
      <c r="D30" s="20"/>
      <c r="E30" s="21">
        <v>5393297269</v>
      </c>
      <c r="F30" s="22">
        <v>5393297269</v>
      </c>
      <c r="G30" s="22"/>
      <c r="H30" s="22">
        <v>422222849</v>
      </c>
      <c r="I30" s="22">
        <v>413570979</v>
      </c>
      <c r="J30" s="22">
        <v>835793828</v>
      </c>
      <c r="K30" s="22">
        <v>413905890</v>
      </c>
      <c r="L30" s="22">
        <v>430179367</v>
      </c>
      <c r="M30" s="22">
        <v>465780240</v>
      </c>
      <c r="N30" s="22">
        <v>1309865497</v>
      </c>
      <c r="O30" s="22"/>
      <c r="P30" s="22"/>
      <c r="Q30" s="22"/>
      <c r="R30" s="22"/>
      <c r="S30" s="22"/>
      <c r="T30" s="22"/>
      <c r="U30" s="22"/>
      <c r="V30" s="22"/>
      <c r="W30" s="22">
        <v>2145659325</v>
      </c>
      <c r="X30" s="22">
        <v>2191719834</v>
      </c>
      <c r="Y30" s="22">
        <v>-46060509</v>
      </c>
      <c r="Z30" s="23">
        <v>-2.1015692008379205</v>
      </c>
      <c r="AA30" s="20">
        <v>5393297269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10559993027</v>
      </c>
      <c r="D32" s="29">
        <f t="shared" ref="D32:Y32" si="0">SUM(D6:D31)</f>
        <v>0</v>
      </c>
      <c r="E32" s="30">
        <f t="shared" si="0"/>
        <v>11089269670</v>
      </c>
      <c r="F32" s="31">
        <f t="shared" si="0"/>
        <v>11089269670</v>
      </c>
      <c r="G32" s="31">
        <f t="shared" si="0"/>
        <v>580679522</v>
      </c>
      <c r="H32" s="31">
        <f t="shared" si="0"/>
        <v>823155659</v>
      </c>
      <c r="I32" s="31">
        <f t="shared" si="0"/>
        <v>819437795</v>
      </c>
      <c r="J32" s="31">
        <f t="shared" si="0"/>
        <v>2223272976</v>
      </c>
      <c r="K32" s="31">
        <f t="shared" si="0"/>
        <v>827173744</v>
      </c>
      <c r="L32" s="31">
        <f t="shared" si="0"/>
        <v>891505583</v>
      </c>
      <c r="M32" s="31">
        <f t="shared" si="0"/>
        <v>1096182198</v>
      </c>
      <c r="N32" s="31">
        <f t="shared" si="0"/>
        <v>2814861525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5038134501</v>
      </c>
      <c r="X32" s="31">
        <f t="shared" si="0"/>
        <v>5110180767</v>
      </c>
      <c r="Y32" s="31">
        <f t="shared" si="0"/>
        <v>-72046266</v>
      </c>
      <c r="Z32" s="32">
        <f>+IF(X32&lt;&gt;0,+(Y32/X32)*100,0)</f>
        <v>-1.4098574842059006</v>
      </c>
      <c r="AA32" s="29">
        <f>SUM(AA6:AA31)</f>
        <v>11089269670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1694125618</v>
      </c>
      <c r="D34" s="20"/>
      <c r="E34" s="21">
        <v>1516165879</v>
      </c>
      <c r="F34" s="22">
        <v>1516134305</v>
      </c>
      <c r="G34" s="22">
        <v>96613306</v>
      </c>
      <c r="H34" s="22">
        <v>107649688</v>
      </c>
      <c r="I34" s="22">
        <v>119893720</v>
      </c>
      <c r="J34" s="22">
        <v>324156714</v>
      </c>
      <c r="K34" s="22">
        <v>111417926</v>
      </c>
      <c r="L34" s="22">
        <v>173053168</v>
      </c>
      <c r="M34" s="22">
        <v>110979472</v>
      </c>
      <c r="N34" s="22">
        <v>395450566</v>
      </c>
      <c r="O34" s="22"/>
      <c r="P34" s="22"/>
      <c r="Q34" s="22"/>
      <c r="R34" s="22"/>
      <c r="S34" s="22"/>
      <c r="T34" s="22"/>
      <c r="U34" s="22"/>
      <c r="V34" s="22"/>
      <c r="W34" s="22">
        <v>719607280</v>
      </c>
      <c r="X34" s="22">
        <v>790768338</v>
      </c>
      <c r="Y34" s="22">
        <v>-71161058</v>
      </c>
      <c r="Z34" s="23">
        <v>-8.9989766383387995</v>
      </c>
      <c r="AA34" s="20">
        <v>1516134305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5104207924</v>
      </c>
      <c r="D37" s="20"/>
      <c r="E37" s="21">
        <v>5224835266</v>
      </c>
      <c r="F37" s="22">
        <v>5224829266</v>
      </c>
      <c r="G37" s="22">
        <v>14026449</v>
      </c>
      <c r="H37" s="22">
        <v>412500738</v>
      </c>
      <c r="I37" s="22">
        <v>423289228</v>
      </c>
      <c r="J37" s="22">
        <v>849816415</v>
      </c>
      <c r="K37" s="22">
        <v>432191791</v>
      </c>
      <c r="L37" s="22">
        <v>430204908</v>
      </c>
      <c r="M37" s="22">
        <v>474598282</v>
      </c>
      <c r="N37" s="22">
        <v>1336994981</v>
      </c>
      <c r="O37" s="22"/>
      <c r="P37" s="22"/>
      <c r="Q37" s="22"/>
      <c r="R37" s="22"/>
      <c r="S37" s="22"/>
      <c r="T37" s="22"/>
      <c r="U37" s="22"/>
      <c r="V37" s="22"/>
      <c r="W37" s="22">
        <v>2186811396</v>
      </c>
      <c r="X37" s="22">
        <v>2134023241</v>
      </c>
      <c r="Y37" s="22">
        <v>52788155</v>
      </c>
      <c r="Z37" s="23">
        <v>2.4736448031964056</v>
      </c>
      <c r="AA37" s="20">
        <v>5224829266</v>
      </c>
    </row>
    <row r="38" spans="1:27" x14ac:dyDescent="0.25">
      <c r="A38" s="19" t="s">
        <v>64</v>
      </c>
      <c r="B38" s="15" t="s">
        <v>32</v>
      </c>
      <c r="C38" s="20">
        <v>145362134</v>
      </c>
      <c r="D38" s="20"/>
      <c r="E38" s="21">
        <v>418402000</v>
      </c>
      <c r="F38" s="22">
        <v>418402000</v>
      </c>
      <c r="G38" s="22">
        <v>18853023</v>
      </c>
      <c r="H38" s="22">
        <v>16159571</v>
      </c>
      <c r="I38" s="22">
        <v>-14298825</v>
      </c>
      <c r="J38" s="22">
        <v>20713769</v>
      </c>
      <c r="K38" s="22">
        <v>18509557</v>
      </c>
      <c r="L38" s="22">
        <v>13712939</v>
      </c>
      <c r="M38" s="22">
        <v>-30375794</v>
      </c>
      <c r="N38" s="22">
        <v>1846702</v>
      </c>
      <c r="O38" s="22"/>
      <c r="P38" s="22"/>
      <c r="Q38" s="22"/>
      <c r="R38" s="22"/>
      <c r="S38" s="22"/>
      <c r="T38" s="22"/>
      <c r="U38" s="22"/>
      <c r="V38" s="22"/>
      <c r="W38" s="22">
        <v>22560471</v>
      </c>
      <c r="X38" s="22">
        <v>209200998</v>
      </c>
      <c r="Y38" s="22">
        <v>-186640527</v>
      </c>
      <c r="Z38" s="23">
        <v>-89.215887488261416</v>
      </c>
      <c r="AA38" s="20">
        <v>418402000</v>
      </c>
    </row>
    <row r="39" spans="1:27" x14ac:dyDescent="0.25">
      <c r="A39" s="19" t="s">
        <v>65</v>
      </c>
      <c r="B39" s="15" t="s">
        <v>32</v>
      </c>
      <c r="C39" s="20">
        <v>277614955</v>
      </c>
      <c r="D39" s="20"/>
      <c r="E39" s="21">
        <v>297165998</v>
      </c>
      <c r="F39" s="22">
        <v>297165998</v>
      </c>
      <c r="G39" s="22">
        <v>24491172</v>
      </c>
      <c r="H39" s="22">
        <v>24554797</v>
      </c>
      <c r="I39" s="22">
        <v>24635647</v>
      </c>
      <c r="J39" s="22">
        <v>73681616</v>
      </c>
      <c r="K39" s="22">
        <v>24642729</v>
      </c>
      <c r="L39" s="22">
        <v>24651811</v>
      </c>
      <c r="M39" s="22">
        <v>24616852</v>
      </c>
      <c r="N39" s="22">
        <v>73911392</v>
      </c>
      <c r="O39" s="22"/>
      <c r="P39" s="22"/>
      <c r="Q39" s="22"/>
      <c r="R39" s="22"/>
      <c r="S39" s="22"/>
      <c r="T39" s="22"/>
      <c r="U39" s="22"/>
      <c r="V39" s="22"/>
      <c r="W39" s="22">
        <v>147593008</v>
      </c>
      <c r="X39" s="22">
        <v>148583028</v>
      </c>
      <c r="Y39" s="22">
        <v>-990020</v>
      </c>
      <c r="Z39" s="23">
        <v>-0.66630759470051992</v>
      </c>
      <c r="AA39" s="20">
        <v>297165998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471968485</v>
      </c>
      <c r="D41" s="20"/>
      <c r="E41" s="21">
        <v>530650448</v>
      </c>
      <c r="F41" s="22">
        <v>530605696</v>
      </c>
      <c r="G41" s="22">
        <v>7681412</v>
      </c>
      <c r="H41" s="22">
        <v>26139977</v>
      </c>
      <c r="I41" s="22">
        <v>27578831</v>
      </c>
      <c r="J41" s="22">
        <v>61400220</v>
      </c>
      <c r="K41" s="22">
        <v>41002954</v>
      </c>
      <c r="L41" s="22">
        <v>38473056</v>
      </c>
      <c r="M41" s="22">
        <v>51129066</v>
      </c>
      <c r="N41" s="22">
        <v>130605076</v>
      </c>
      <c r="O41" s="22"/>
      <c r="P41" s="22"/>
      <c r="Q41" s="22"/>
      <c r="R41" s="22"/>
      <c r="S41" s="22"/>
      <c r="T41" s="22"/>
      <c r="U41" s="22"/>
      <c r="V41" s="22"/>
      <c r="W41" s="22">
        <v>192005296</v>
      </c>
      <c r="X41" s="22">
        <v>197699328</v>
      </c>
      <c r="Y41" s="22">
        <v>-5694032</v>
      </c>
      <c r="Z41" s="23">
        <v>-2.8801473720740214</v>
      </c>
      <c r="AA41" s="20">
        <v>530605696</v>
      </c>
    </row>
    <row r="42" spans="1:27" x14ac:dyDescent="0.25">
      <c r="A42" s="19" t="s">
        <v>67</v>
      </c>
      <c r="B42" s="15" t="s">
        <v>32</v>
      </c>
      <c r="C42" s="20">
        <v>27766518</v>
      </c>
      <c r="D42" s="20"/>
      <c r="E42" s="21">
        <v>26328492</v>
      </c>
      <c r="F42" s="22">
        <v>26328492</v>
      </c>
      <c r="G42" s="22"/>
      <c r="H42" s="22"/>
      <c r="I42" s="22"/>
      <c r="J42" s="22"/>
      <c r="K42" s="22">
        <v>1315578</v>
      </c>
      <c r="L42" s="22">
        <v>2110808</v>
      </c>
      <c r="M42" s="22"/>
      <c r="N42" s="22">
        <v>3426386</v>
      </c>
      <c r="O42" s="22"/>
      <c r="P42" s="22"/>
      <c r="Q42" s="22"/>
      <c r="R42" s="22"/>
      <c r="S42" s="22"/>
      <c r="T42" s="22"/>
      <c r="U42" s="22"/>
      <c r="V42" s="22"/>
      <c r="W42" s="22">
        <v>3426386</v>
      </c>
      <c r="X42" s="22">
        <v>1810579</v>
      </c>
      <c r="Y42" s="22">
        <v>1615807</v>
      </c>
      <c r="Z42" s="23">
        <v>89.242557215122901</v>
      </c>
      <c r="AA42" s="20">
        <v>26328492</v>
      </c>
    </row>
    <row r="43" spans="1:27" x14ac:dyDescent="0.25">
      <c r="A43" s="19" t="s">
        <v>68</v>
      </c>
      <c r="B43" s="15" t="s">
        <v>32</v>
      </c>
      <c r="C43" s="20">
        <v>387020539</v>
      </c>
      <c r="D43" s="20"/>
      <c r="E43" s="21"/>
      <c r="F43" s="22"/>
      <c r="G43" s="22">
        <v>16013810</v>
      </c>
      <c r="H43" s="22">
        <v>18707262</v>
      </c>
      <c r="I43" s="22">
        <v>49165658</v>
      </c>
      <c r="J43" s="22">
        <v>83886730</v>
      </c>
      <c r="K43" s="22">
        <v>16357276</v>
      </c>
      <c r="L43" s="22">
        <v>21153894</v>
      </c>
      <c r="M43" s="22">
        <v>30375794</v>
      </c>
      <c r="N43" s="22">
        <v>67886964</v>
      </c>
      <c r="O43" s="22"/>
      <c r="P43" s="22"/>
      <c r="Q43" s="22"/>
      <c r="R43" s="22"/>
      <c r="S43" s="22"/>
      <c r="T43" s="22"/>
      <c r="U43" s="22"/>
      <c r="V43" s="22"/>
      <c r="W43" s="22">
        <v>151773694</v>
      </c>
      <c r="X43" s="22"/>
      <c r="Y43" s="22">
        <v>151773694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240553074</v>
      </c>
      <c r="D44" s="20"/>
      <c r="E44" s="21">
        <v>203529516</v>
      </c>
      <c r="F44" s="22">
        <v>203539365</v>
      </c>
      <c r="G44" s="22">
        <v>13816717</v>
      </c>
      <c r="H44" s="22">
        <v>19832993</v>
      </c>
      <c r="I44" s="22">
        <v>12224691</v>
      </c>
      <c r="J44" s="22">
        <v>45874401</v>
      </c>
      <c r="K44" s="22">
        <v>20971185</v>
      </c>
      <c r="L44" s="22">
        <v>17692221</v>
      </c>
      <c r="M44" s="22">
        <v>19183459</v>
      </c>
      <c r="N44" s="22">
        <v>57846865</v>
      </c>
      <c r="O44" s="22"/>
      <c r="P44" s="22"/>
      <c r="Q44" s="22"/>
      <c r="R44" s="22"/>
      <c r="S44" s="22"/>
      <c r="T44" s="22"/>
      <c r="U44" s="22"/>
      <c r="V44" s="22"/>
      <c r="W44" s="22">
        <v>103721266</v>
      </c>
      <c r="X44" s="22">
        <v>89649919</v>
      </c>
      <c r="Y44" s="22">
        <v>14071347</v>
      </c>
      <c r="Z44" s="23">
        <v>15.695883673916091</v>
      </c>
      <c r="AA44" s="20">
        <v>203539365</v>
      </c>
    </row>
    <row r="45" spans="1:27" x14ac:dyDescent="0.25">
      <c r="A45" s="19" t="s">
        <v>70</v>
      </c>
      <c r="B45" s="15" t="s">
        <v>32</v>
      </c>
      <c r="C45" s="20">
        <v>1248729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>
        <v>54340</v>
      </c>
      <c r="M45" s="22">
        <v>1984</v>
      </c>
      <c r="N45" s="22">
        <v>56324</v>
      </c>
      <c r="O45" s="22"/>
      <c r="P45" s="22"/>
      <c r="Q45" s="22"/>
      <c r="R45" s="22"/>
      <c r="S45" s="22"/>
      <c r="T45" s="22"/>
      <c r="U45" s="22"/>
      <c r="V45" s="22"/>
      <c r="W45" s="22">
        <v>59501</v>
      </c>
      <c r="X45" s="22"/>
      <c r="Y45" s="22">
        <v>59501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358282921</v>
      </c>
      <c r="D46" s="20"/>
      <c r="E46" s="21">
        <v>562643964</v>
      </c>
      <c r="F46" s="22">
        <v>562643964</v>
      </c>
      <c r="G46" s="22"/>
      <c r="H46" s="22">
        <v>39757268</v>
      </c>
      <c r="I46" s="22">
        <v>25702652</v>
      </c>
      <c r="J46" s="22">
        <v>65459920</v>
      </c>
      <c r="K46" s="22">
        <v>22221911</v>
      </c>
      <c r="L46" s="22">
        <v>40740078</v>
      </c>
      <c r="M46" s="22">
        <v>22943406</v>
      </c>
      <c r="N46" s="22">
        <v>85905395</v>
      </c>
      <c r="O46" s="22"/>
      <c r="P46" s="22"/>
      <c r="Q46" s="22"/>
      <c r="R46" s="22"/>
      <c r="S46" s="22"/>
      <c r="T46" s="22"/>
      <c r="U46" s="22"/>
      <c r="V46" s="22"/>
      <c r="W46" s="22">
        <v>151365315</v>
      </c>
      <c r="X46" s="22">
        <v>236614390</v>
      </c>
      <c r="Y46" s="22">
        <v>-85249075</v>
      </c>
      <c r="Z46" s="23">
        <v>-36.028694197339398</v>
      </c>
      <c r="AA46" s="20">
        <v>562643964</v>
      </c>
    </row>
    <row r="47" spans="1:27" x14ac:dyDescent="0.25">
      <c r="A47" s="37" t="s">
        <v>72</v>
      </c>
      <c r="B47" s="28" t="s">
        <v>32</v>
      </c>
      <c r="C47" s="29">
        <f>SUM(C34:C46)</f>
        <v>8708150897</v>
      </c>
      <c r="D47" s="29">
        <f t="shared" ref="D47:Y47" si="1">SUM(D34:D46)</f>
        <v>0</v>
      </c>
      <c r="E47" s="30">
        <f t="shared" si="1"/>
        <v>8779721563</v>
      </c>
      <c r="F47" s="31">
        <f t="shared" si="1"/>
        <v>8779649086</v>
      </c>
      <c r="G47" s="31">
        <f t="shared" si="1"/>
        <v>191495889</v>
      </c>
      <c r="H47" s="31">
        <f t="shared" si="1"/>
        <v>665305471</v>
      </c>
      <c r="I47" s="31">
        <f t="shared" si="1"/>
        <v>668191602</v>
      </c>
      <c r="J47" s="31">
        <f t="shared" si="1"/>
        <v>1524992962</v>
      </c>
      <c r="K47" s="31">
        <f t="shared" si="1"/>
        <v>688630907</v>
      </c>
      <c r="L47" s="31">
        <f t="shared" si="1"/>
        <v>761847223</v>
      </c>
      <c r="M47" s="31">
        <f t="shared" si="1"/>
        <v>703452521</v>
      </c>
      <c r="N47" s="31">
        <f t="shared" si="1"/>
        <v>2153930651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3678923613</v>
      </c>
      <c r="X47" s="31">
        <f t="shared" si="1"/>
        <v>3808349821</v>
      </c>
      <c r="Y47" s="31">
        <f t="shared" si="1"/>
        <v>-129426208</v>
      </c>
      <c r="Z47" s="32">
        <f>+IF(X47&lt;&gt;0,+(Y47/X47)*100,0)</f>
        <v>-3.3984852779625991</v>
      </c>
      <c r="AA47" s="29">
        <f>SUM(AA34:AA46)</f>
        <v>8779649086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1851842130</v>
      </c>
      <c r="D48" s="39">
        <f t="shared" si="2"/>
        <v>0</v>
      </c>
      <c r="E48" s="40">
        <f t="shared" si="2"/>
        <v>2309548107</v>
      </c>
      <c r="F48" s="41">
        <f t="shared" si="2"/>
        <v>2309620584</v>
      </c>
      <c r="G48" s="41">
        <f t="shared" si="2"/>
        <v>389183633</v>
      </c>
      <c r="H48" s="41">
        <f t="shared" si="2"/>
        <v>157850188</v>
      </c>
      <c r="I48" s="41">
        <f t="shared" si="2"/>
        <v>151246193</v>
      </c>
      <c r="J48" s="41">
        <f t="shared" si="2"/>
        <v>698280014</v>
      </c>
      <c r="K48" s="41">
        <f t="shared" si="2"/>
        <v>138542837</v>
      </c>
      <c r="L48" s="41">
        <f t="shared" si="2"/>
        <v>129658360</v>
      </c>
      <c r="M48" s="41">
        <f t="shared" si="2"/>
        <v>392729677</v>
      </c>
      <c r="N48" s="41">
        <f t="shared" si="2"/>
        <v>660930874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1359210888</v>
      </c>
      <c r="X48" s="41">
        <f t="shared" si="2"/>
        <v>1301830946</v>
      </c>
      <c r="Y48" s="41">
        <f t="shared" si="2"/>
        <v>57379942</v>
      </c>
      <c r="Z48" s="42">
        <f>+IF(X48&lt;&gt;0,+(Y48/X48)*100,0)</f>
        <v>4.4076338925807033</v>
      </c>
      <c r="AA48" s="39">
        <f>+AA32-AA47</f>
        <v>2309620584</v>
      </c>
    </row>
    <row r="49" spans="1:27" x14ac:dyDescent="0.25">
      <c r="A49" s="43" t="s">
        <v>74</v>
      </c>
      <c r="B49" s="15" t="s">
        <v>32</v>
      </c>
      <c r="C49" s="20">
        <v>65375402</v>
      </c>
      <c r="D49" s="20"/>
      <c r="E49" s="21">
        <v>53406808</v>
      </c>
      <c r="F49" s="22">
        <v>53406808</v>
      </c>
      <c r="G49" s="22">
        <v>-537989</v>
      </c>
      <c r="H49" s="22">
        <v>6818282</v>
      </c>
      <c r="I49" s="22">
        <v>11745115</v>
      </c>
      <c r="J49" s="22">
        <v>18025408</v>
      </c>
      <c r="K49" s="22">
        <v>16846733</v>
      </c>
      <c r="L49" s="22">
        <v>5044367</v>
      </c>
      <c r="M49" s="22">
        <v>1923630</v>
      </c>
      <c r="N49" s="22">
        <v>23814730</v>
      </c>
      <c r="O49" s="22"/>
      <c r="P49" s="22"/>
      <c r="Q49" s="22"/>
      <c r="R49" s="22"/>
      <c r="S49" s="22"/>
      <c r="T49" s="22"/>
      <c r="U49" s="22"/>
      <c r="V49" s="22"/>
      <c r="W49" s="22">
        <v>41840138</v>
      </c>
      <c r="X49" s="22">
        <v>24141381</v>
      </c>
      <c r="Y49" s="22">
        <v>17698757</v>
      </c>
      <c r="Z49" s="23">
        <v>73.312943447601441</v>
      </c>
      <c r="AA49" s="20">
        <v>53406808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1917217532</v>
      </c>
      <c r="D51" s="48">
        <f t="shared" si="3"/>
        <v>0</v>
      </c>
      <c r="E51" s="49">
        <f t="shared" si="3"/>
        <v>2362954915</v>
      </c>
      <c r="F51" s="50">
        <f t="shared" si="3"/>
        <v>2363027392</v>
      </c>
      <c r="G51" s="50">
        <f t="shared" si="3"/>
        <v>388645644</v>
      </c>
      <c r="H51" s="50">
        <f t="shared" si="3"/>
        <v>164668470</v>
      </c>
      <c r="I51" s="50">
        <f t="shared" si="3"/>
        <v>162991308</v>
      </c>
      <c r="J51" s="50">
        <f t="shared" si="3"/>
        <v>716305422</v>
      </c>
      <c r="K51" s="50">
        <f t="shared" si="3"/>
        <v>155389570</v>
      </c>
      <c r="L51" s="50">
        <f t="shared" si="3"/>
        <v>134702727</v>
      </c>
      <c r="M51" s="50">
        <f t="shared" si="3"/>
        <v>394653307</v>
      </c>
      <c r="N51" s="50">
        <f t="shared" si="3"/>
        <v>684745604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1401051026</v>
      </c>
      <c r="X51" s="50">
        <f t="shared" si="3"/>
        <v>1325972327</v>
      </c>
      <c r="Y51" s="50">
        <f t="shared" si="3"/>
        <v>75078699</v>
      </c>
      <c r="Z51" s="51">
        <f>+IF(X51&lt;&gt;0,+(Y51/X51)*100,0)</f>
        <v>5.6621618318283353</v>
      </c>
      <c r="AA51" s="48">
        <f>SUM(AA48:AA50)</f>
        <v>2363027392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1917217532</v>
      </c>
      <c r="D53" s="54">
        <f>+D51-D52</f>
        <v>0</v>
      </c>
      <c r="E53" s="55">
        <f t="shared" si="4"/>
        <v>2362954915</v>
      </c>
      <c r="F53" s="56">
        <f t="shared" si="4"/>
        <v>2363027392</v>
      </c>
      <c r="G53" s="56">
        <f t="shared" si="4"/>
        <v>388645644</v>
      </c>
      <c r="H53" s="56">
        <f t="shared" si="4"/>
        <v>164668470</v>
      </c>
      <c r="I53" s="56">
        <f t="shared" si="4"/>
        <v>162991308</v>
      </c>
      <c r="J53" s="56">
        <f t="shared" si="4"/>
        <v>716305422</v>
      </c>
      <c r="K53" s="56">
        <f t="shared" si="4"/>
        <v>155389570</v>
      </c>
      <c r="L53" s="56">
        <f t="shared" si="4"/>
        <v>134702727</v>
      </c>
      <c r="M53" s="56">
        <f t="shared" si="4"/>
        <v>394653307</v>
      </c>
      <c r="N53" s="56">
        <f t="shared" si="4"/>
        <v>684745604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1401051026</v>
      </c>
      <c r="X53" s="56">
        <f t="shared" si="4"/>
        <v>1325972327</v>
      </c>
      <c r="Y53" s="56">
        <f t="shared" si="4"/>
        <v>75078699</v>
      </c>
      <c r="Z53" s="57">
        <f>+IF(X53&lt;&gt;0,+(Y53/X53)*100,0)</f>
        <v>5.6621618318283353</v>
      </c>
      <c r="AA53" s="54">
        <f>+AA51-AA52</f>
        <v>2363027392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1917217532</v>
      </c>
      <c r="D56" s="48">
        <f>SUM(D53:D55)</f>
        <v>0</v>
      </c>
      <c r="E56" s="49">
        <f t="shared" si="5"/>
        <v>2362954915</v>
      </c>
      <c r="F56" s="50">
        <f t="shared" si="5"/>
        <v>2363027392</v>
      </c>
      <c r="G56" s="50">
        <f t="shared" si="5"/>
        <v>388645644</v>
      </c>
      <c r="H56" s="50">
        <f t="shared" si="5"/>
        <v>164668470</v>
      </c>
      <c r="I56" s="50">
        <f t="shared" si="5"/>
        <v>162991308</v>
      </c>
      <c r="J56" s="50">
        <f t="shared" si="5"/>
        <v>716305422</v>
      </c>
      <c r="K56" s="50">
        <f t="shared" si="5"/>
        <v>155389570</v>
      </c>
      <c r="L56" s="50">
        <f t="shared" si="5"/>
        <v>134702727</v>
      </c>
      <c r="M56" s="50">
        <f t="shared" si="5"/>
        <v>394653307</v>
      </c>
      <c r="N56" s="50">
        <f t="shared" si="5"/>
        <v>684745604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1401051026</v>
      </c>
      <c r="X56" s="50">
        <f t="shared" si="5"/>
        <v>1325972327</v>
      </c>
      <c r="Y56" s="50">
        <f t="shared" si="5"/>
        <v>75078699</v>
      </c>
      <c r="Z56" s="51">
        <f>+IF(X56&lt;&gt;0,+(Y56/X56)*100,0)</f>
        <v>5.6621618318283353</v>
      </c>
      <c r="AA56" s="48">
        <f>SUM(AA53:AA55)</f>
        <v>2363027392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1917217532</v>
      </c>
      <c r="D59" s="65">
        <f>SUM(D56:D58)</f>
        <v>0</v>
      </c>
      <c r="E59" s="66">
        <f t="shared" si="6"/>
        <v>2362954915</v>
      </c>
      <c r="F59" s="67">
        <f t="shared" si="6"/>
        <v>2363027392</v>
      </c>
      <c r="G59" s="67">
        <f t="shared" si="6"/>
        <v>388645644</v>
      </c>
      <c r="H59" s="67">
        <f t="shared" si="6"/>
        <v>164668470</v>
      </c>
      <c r="I59" s="67">
        <f t="shared" si="6"/>
        <v>162991308</v>
      </c>
      <c r="J59" s="67">
        <f t="shared" si="6"/>
        <v>716305422</v>
      </c>
      <c r="K59" s="67">
        <f t="shared" si="6"/>
        <v>155389570</v>
      </c>
      <c r="L59" s="67">
        <f t="shared" si="6"/>
        <v>134702727</v>
      </c>
      <c r="M59" s="67">
        <f t="shared" si="6"/>
        <v>394653307</v>
      </c>
      <c r="N59" s="67">
        <f t="shared" si="6"/>
        <v>684745604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1401051026</v>
      </c>
      <c r="X59" s="67">
        <f t="shared" si="6"/>
        <v>1325972327</v>
      </c>
      <c r="Y59" s="67">
        <f t="shared" si="6"/>
        <v>75078699</v>
      </c>
      <c r="Z59" s="68">
        <f>+IF(X59&lt;&gt;0,+(Y59/X59)*100,0)</f>
        <v>5.6621618318283353</v>
      </c>
      <c r="AA59" s="65">
        <f>SUM(AA56:AA58)</f>
        <v>2363027392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6968540</v>
      </c>
      <c r="D6" s="20"/>
      <c r="E6" s="21"/>
      <c r="F6" s="22"/>
      <c r="G6" s="22">
        <v>-1822</v>
      </c>
      <c r="H6" s="22">
        <v>40744</v>
      </c>
      <c r="I6" s="22">
        <v>29001</v>
      </c>
      <c r="J6" s="22">
        <v>67923</v>
      </c>
      <c r="K6" s="22">
        <v>137814</v>
      </c>
      <c r="L6" s="22">
        <v>39752</v>
      </c>
      <c r="M6" s="22">
        <v>109318</v>
      </c>
      <c r="N6" s="22">
        <v>286884</v>
      </c>
      <c r="O6" s="22"/>
      <c r="P6" s="22"/>
      <c r="Q6" s="22"/>
      <c r="R6" s="22"/>
      <c r="S6" s="22"/>
      <c r="T6" s="22"/>
      <c r="U6" s="22"/>
      <c r="V6" s="22"/>
      <c r="W6" s="22">
        <v>354807</v>
      </c>
      <c r="X6" s="22"/>
      <c r="Y6" s="22">
        <v>354807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31164007497</v>
      </c>
      <c r="D7" s="20"/>
      <c r="E7" s="21">
        <v>41867153026</v>
      </c>
      <c r="F7" s="22">
        <v>41867153026</v>
      </c>
      <c r="G7" s="22">
        <v>2668817048</v>
      </c>
      <c r="H7" s="22">
        <v>3332997303</v>
      </c>
      <c r="I7" s="22">
        <v>3555313349</v>
      </c>
      <c r="J7" s="22">
        <v>9557127700</v>
      </c>
      <c r="K7" s="22">
        <v>3376536862</v>
      </c>
      <c r="L7" s="22">
        <v>3595704375</v>
      </c>
      <c r="M7" s="22">
        <v>3695508808</v>
      </c>
      <c r="N7" s="22">
        <v>10667750045</v>
      </c>
      <c r="O7" s="22"/>
      <c r="P7" s="22"/>
      <c r="Q7" s="22"/>
      <c r="R7" s="22"/>
      <c r="S7" s="22"/>
      <c r="T7" s="22"/>
      <c r="U7" s="22"/>
      <c r="V7" s="22"/>
      <c r="W7" s="22">
        <v>20224877745</v>
      </c>
      <c r="X7" s="22">
        <v>20868503108</v>
      </c>
      <c r="Y7" s="22">
        <v>-643625363</v>
      </c>
      <c r="Z7" s="23">
        <v>-3.0841951608559044</v>
      </c>
      <c r="AA7" s="20">
        <v>41867153026</v>
      </c>
    </row>
    <row r="8" spans="1:27" x14ac:dyDescent="0.25">
      <c r="A8" s="19" t="s">
        <v>36</v>
      </c>
      <c r="B8" s="15" t="s">
        <v>32</v>
      </c>
      <c r="C8" s="20">
        <v>3044609004</v>
      </c>
      <c r="D8" s="20"/>
      <c r="E8" s="21">
        <v>4542178573</v>
      </c>
      <c r="F8" s="22">
        <v>4542178573</v>
      </c>
      <c r="G8" s="22">
        <v>228101579</v>
      </c>
      <c r="H8" s="22">
        <v>257632553</v>
      </c>
      <c r="I8" s="22">
        <v>335435853</v>
      </c>
      <c r="J8" s="22">
        <v>821169985</v>
      </c>
      <c r="K8" s="22">
        <v>300837729</v>
      </c>
      <c r="L8" s="22">
        <v>181828648</v>
      </c>
      <c r="M8" s="22">
        <v>338130705</v>
      </c>
      <c r="N8" s="22">
        <v>820797082</v>
      </c>
      <c r="O8" s="22"/>
      <c r="P8" s="22"/>
      <c r="Q8" s="22"/>
      <c r="R8" s="22"/>
      <c r="S8" s="22"/>
      <c r="T8" s="22"/>
      <c r="U8" s="22"/>
      <c r="V8" s="22"/>
      <c r="W8" s="22">
        <v>1641967067</v>
      </c>
      <c r="X8" s="22">
        <v>2271089238</v>
      </c>
      <c r="Y8" s="22">
        <v>-629122171</v>
      </c>
      <c r="Z8" s="23">
        <v>-27.701340857659424</v>
      </c>
      <c r="AA8" s="20">
        <v>4542178573</v>
      </c>
    </row>
    <row r="9" spans="1:27" x14ac:dyDescent="0.25">
      <c r="A9" s="19" t="s">
        <v>37</v>
      </c>
      <c r="B9" s="15" t="s">
        <v>32</v>
      </c>
      <c r="C9" s="20">
        <v>38610314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15266830</v>
      </c>
      <c r="D10" s="20"/>
      <c r="E10" s="21">
        <v>30931591</v>
      </c>
      <c r="F10" s="22">
        <v>30931591</v>
      </c>
      <c r="G10" s="22">
        <v>4311280</v>
      </c>
      <c r="H10" s="22">
        <v>1904526</v>
      </c>
      <c r="I10" s="22">
        <v>28996512</v>
      </c>
      <c r="J10" s="22">
        <v>35212318</v>
      </c>
      <c r="K10" s="22">
        <v>65801641</v>
      </c>
      <c r="L10" s="22">
        <v>3583860</v>
      </c>
      <c r="M10" s="22">
        <v>23640394</v>
      </c>
      <c r="N10" s="22">
        <v>93025895</v>
      </c>
      <c r="O10" s="22"/>
      <c r="P10" s="22"/>
      <c r="Q10" s="22"/>
      <c r="R10" s="22"/>
      <c r="S10" s="22"/>
      <c r="T10" s="22"/>
      <c r="U10" s="22"/>
      <c r="V10" s="22"/>
      <c r="W10" s="22">
        <v>128238213</v>
      </c>
      <c r="X10" s="22">
        <v>16337886</v>
      </c>
      <c r="Y10" s="22">
        <v>111900327</v>
      </c>
      <c r="Z10" s="23">
        <v>684.91313380445911</v>
      </c>
      <c r="AA10" s="20">
        <v>30931591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3631005102</v>
      </c>
      <c r="D13" s="20"/>
      <c r="E13" s="21">
        <v>2625459774</v>
      </c>
      <c r="F13" s="22">
        <v>2625459774</v>
      </c>
      <c r="G13" s="22">
        <v>224007339</v>
      </c>
      <c r="H13" s="22">
        <v>237729348</v>
      </c>
      <c r="I13" s="22">
        <v>157022923</v>
      </c>
      <c r="J13" s="22">
        <v>618759610</v>
      </c>
      <c r="K13" s="22">
        <v>314101924</v>
      </c>
      <c r="L13" s="22">
        <v>460321583</v>
      </c>
      <c r="M13" s="22">
        <v>167035467</v>
      </c>
      <c r="N13" s="22">
        <v>941458974</v>
      </c>
      <c r="O13" s="22"/>
      <c r="P13" s="22"/>
      <c r="Q13" s="22"/>
      <c r="R13" s="22"/>
      <c r="S13" s="22"/>
      <c r="T13" s="22"/>
      <c r="U13" s="22"/>
      <c r="V13" s="22"/>
      <c r="W13" s="22">
        <v>1560218584</v>
      </c>
      <c r="X13" s="22">
        <v>1312590171</v>
      </c>
      <c r="Y13" s="22">
        <v>247628413</v>
      </c>
      <c r="Z13" s="23">
        <v>18.865630603598358</v>
      </c>
      <c r="AA13" s="20">
        <v>2625459774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16940106</v>
      </c>
      <c r="D17" s="20"/>
      <c r="E17" s="21">
        <v>20327553</v>
      </c>
      <c r="F17" s="22">
        <v>20327553</v>
      </c>
      <c r="G17" s="22">
        <v>1375969</v>
      </c>
      <c r="H17" s="22">
        <v>1460317</v>
      </c>
      <c r="I17" s="22">
        <v>1543418</v>
      </c>
      <c r="J17" s="22">
        <v>4379704</v>
      </c>
      <c r="K17" s="22">
        <v>1448513</v>
      </c>
      <c r="L17" s="22">
        <v>1729811</v>
      </c>
      <c r="M17" s="22">
        <v>1471449</v>
      </c>
      <c r="N17" s="22">
        <v>4649773</v>
      </c>
      <c r="O17" s="22"/>
      <c r="P17" s="22"/>
      <c r="Q17" s="22"/>
      <c r="R17" s="22"/>
      <c r="S17" s="22"/>
      <c r="T17" s="22"/>
      <c r="U17" s="22"/>
      <c r="V17" s="22"/>
      <c r="W17" s="22">
        <v>9029477</v>
      </c>
      <c r="X17" s="22">
        <v>10163781</v>
      </c>
      <c r="Y17" s="22">
        <v>-1134304</v>
      </c>
      <c r="Z17" s="23">
        <v>-11.160256207802982</v>
      </c>
      <c r="AA17" s="20">
        <v>20327553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182994920</v>
      </c>
      <c r="D19" s="20"/>
      <c r="E19" s="21">
        <v>134066767</v>
      </c>
      <c r="F19" s="22">
        <v>134066767</v>
      </c>
      <c r="G19" s="22">
        <v>55858027</v>
      </c>
      <c r="H19" s="22">
        <v>14310000</v>
      </c>
      <c r="I19" s="22">
        <v>10004182</v>
      </c>
      <c r="J19" s="22">
        <v>80172209</v>
      </c>
      <c r="K19" s="22">
        <v>18154760</v>
      </c>
      <c r="L19" s="22">
        <v>11231363</v>
      </c>
      <c r="M19" s="22">
        <v>9536608</v>
      </c>
      <c r="N19" s="22">
        <v>38922731</v>
      </c>
      <c r="O19" s="22"/>
      <c r="P19" s="22"/>
      <c r="Q19" s="22"/>
      <c r="R19" s="22"/>
      <c r="S19" s="22"/>
      <c r="T19" s="22"/>
      <c r="U19" s="22"/>
      <c r="V19" s="22"/>
      <c r="W19" s="22">
        <v>119094940</v>
      </c>
      <c r="X19" s="22">
        <v>63324098</v>
      </c>
      <c r="Y19" s="22">
        <v>55770842</v>
      </c>
      <c r="Z19" s="23">
        <v>88.072066972039622</v>
      </c>
      <c r="AA19" s="20">
        <v>134066767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>
        <v>20907309</v>
      </c>
      <c r="L22" s="22">
        <v>19127879</v>
      </c>
      <c r="M22" s="22">
        <v>19505445</v>
      </c>
      <c r="N22" s="22">
        <v>59540633</v>
      </c>
      <c r="O22" s="22"/>
      <c r="P22" s="22"/>
      <c r="Q22" s="22"/>
      <c r="R22" s="22"/>
      <c r="S22" s="22"/>
      <c r="T22" s="22"/>
      <c r="U22" s="22"/>
      <c r="V22" s="22"/>
      <c r="W22" s="22">
        <v>97796776</v>
      </c>
      <c r="X22" s="22">
        <v>124921132</v>
      </c>
      <c r="Y22" s="22">
        <v>-27124356</v>
      </c>
      <c r="Z22" s="23">
        <v>-21.713184603546502</v>
      </c>
      <c r="AA22" s="20">
        <v>262720840</v>
      </c>
    </row>
    <row r="23" spans="1:27" x14ac:dyDescent="0.25">
      <c r="A23" s="19" t="s">
        <v>51</v>
      </c>
      <c r="B23" s="15" t="s">
        <v>32</v>
      </c>
      <c r="C23" s="20">
        <v>4193415</v>
      </c>
      <c r="D23" s="20"/>
      <c r="E23" s="21">
        <v>1017629</v>
      </c>
      <c r="F23" s="22">
        <v>1017629</v>
      </c>
      <c r="G23" s="22">
        <v>380592</v>
      </c>
      <c r="H23" s="22">
        <v>219533</v>
      </c>
      <c r="I23" s="22">
        <v>1346559</v>
      </c>
      <c r="J23" s="22">
        <v>1946684</v>
      </c>
      <c r="K23" s="22">
        <v>943329</v>
      </c>
      <c r="L23" s="22">
        <v>945908</v>
      </c>
      <c r="M23" s="22">
        <v>458907</v>
      </c>
      <c r="N23" s="22">
        <v>2348144</v>
      </c>
      <c r="O23" s="22"/>
      <c r="P23" s="22"/>
      <c r="Q23" s="22"/>
      <c r="R23" s="22"/>
      <c r="S23" s="22"/>
      <c r="T23" s="22"/>
      <c r="U23" s="22"/>
      <c r="V23" s="22"/>
      <c r="W23" s="22">
        <v>4294828</v>
      </c>
      <c r="X23" s="22">
        <v>500865</v>
      </c>
      <c r="Y23" s="22">
        <v>3793963</v>
      </c>
      <c r="Z23" s="23">
        <v>757.48215587034429</v>
      </c>
      <c r="AA23" s="20">
        <v>1017629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4934667583</v>
      </c>
      <c r="D25" s="20"/>
      <c r="E25" s="21">
        <v>5485536935</v>
      </c>
      <c r="F25" s="22">
        <v>5485536935</v>
      </c>
      <c r="G25" s="22">
        <v>1584671320</v>
      </c>
      <c r="H25" s="22">
        <v>750722702</v>
      </c>
      <c r="I25" s="22">
        <v>52446667</v>
      </c>
      <c r="J25" s="22">
        <v>2387840689</v>
      </c>
      <c r="K25" s="22">
        <v>52629670</v>
      </c>
      <c r="L25" s="22">
        <v>51958417</v>
      </c>
      <c r="M25" s="22">
        <v>1296448225</v>
      </c>
      <c r="N25" s="22">
        <v>1401036312</v>
      </c>
      <c r="O25" s="22"/>
      <c r="P25" s="22"/>
      <c r="Q25" s="22"/>
      <c r="R25" s="22"/>
      <c r="S25" s="22"/>
      <c r="T25" s="22"/>
      <c r="U25" s="22"/>
      <c r="V25" s="22"/>
      <c r="W25" s="22">
        <v>3788877001</v>
      </c>
      <c r="X25" s="22">
        <v>2894873053</v>
      </c>
      <c r="Y25" s="22">
        <v>894003948</v>
      </c>
      <c r="Z25" s="23">
        <v>30.882319591649466</v>
      </c>
      <c r="AA25" s="20">
        <v>5485536935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57655474</v>
      </c>
      <c r="H26" s="22">
        <v>62826299</v>
      </c>
      <c r="I26" s="22">
        <v>58422608</v>
      </c>
      <c r="J26" s="22">
        <v>178904381</v>
      </c>
      <c r="K26" s="22">
        <v>58739668</v>
      </c>
      <c r="L26" s="22">
        <v>59642986</v>
      </c>
      <c r="M26" s="22">
        <v>58272008</v>
      </c>
      <c r="N26" s="22">
        <v>176654662</v>
      </c>
      <c r="O26" s="22"/>
      <c r="P26" s="22"/>
      <c r="Q26" s="22"/>
      <c r="R26" s="22"/>
      <c r="S26" s="22"/>
      <c r="T26" s="22"/>
      <c r="U26" s="22"/>
      <c r="V26" s="22"/>
      <c r="W26" s="22">
        <v>355559043</v>
      </c>
      <c r="X26" s="22"/>
      <c r="Y26" s="22">
        <v>355559043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52454260</v>
      </c>
      <c r="H28" s="22">
        <v>53030996</v>
      </c>
      <c r="I28" s="22">
        <v>52783894</v>
      </c>
      <c r="J28" s="22">
        <v>158269150</v>
      </c>
      <c r="K28" s="22">
        <v>52522237</v>
      </c>
      <c r="L28" s="22">
        <v>48736784</v>
      </c>
      <c r="M28" s="22">
        <v>47317320</v>
      </c>
      <c r="N28" s="22">
        <v>148576341</v>
      </c>
      <c r="O28" s="22"/>
      <c r="P28" s="22"/>
      <c r="Q28" s="22"/>
      <c r="R28" s="22"/>
      <c r="S28" s="22"/>
      <c r="T28" s="22"/>
      <c r="U28" s="22"/>
      <c r="V28" s="22"/>
      <c r="W28" s="22">
        <v>306845491</v>
      </c>
      <c r="X28" s="22"/>
      <c r="Y28" s="22">
        <v>306845491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6266392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>
        <v>235514</v>
      </c>
      <c r="N29" s="22">
        <v>235514</v>
      </c>
      <c r="O29" s="22"/>
      <c r="P29" s="22"/>
      <c r="Q29" s="22"/>
      <c r="R29" s="22"/>
      <c r="S29" s="22"/>
      <c r="T29" s="22"/>
      <c r="U29" s="22"/>
      <c r="V29" s="22"/>
      <c r="W29" s="22">
        <v>1807702</v>
      </c>
      <c r="X29" s="22"/>
      <c r="Y29" s="22">
        <v>1807702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5061043807</v>
      </c>
      <c r="D30" s="20"/>
      <c r="E30" s="21">
        <v>5396295759</v>
      </c>
      <c r="F30" s="22">
        <v>5396295759</v>
      </c>
      <c r="G30" s="22"/>
      <c r="H30" s="22">
        <v>422222849</v>
      </c>
      <c r="I30" s="22">
        <v>413810991</v>
      </c>
      <c r="J30" s="22">
        <v>836033840</v>
      </c>
      <c r="K30" s="22">
        <v>413905890</v>
      </c>
      <c r="L30" s="22">
        <v>430179367</v>
      </c>
      <c r="M30" s="22">
        <v>465780240</v>
      </c>
      <c r="N30" s="22">
        <v>1309865497</v>
      </c>
      <c r="O30" s="22"/>
      <c r="P30" s="22"/>
      <c r="Q30" s="22"/>
      <c r="R30" s="22"/>
      <c r="S30" s="22"/>
      <c r="T30" s="22"/>
      <c r="U30" s="22"/>
      <c r="V30" s="22"/>
      <c r="W30" s="22">
        <v>2145899337</v>
      </c>
      <c r="X30" s="22">
        <v>2193219078</v>
      </c>
      <c r="Y30" s="22">
        <v>-47319741</v>
      </c>
      <c r="Z30" s="23">
        <v>-2.1575473911685532</v>
      </c>
      <c r="AA30" s="20">
        <v>5396295759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48367831305</v>
      </c>
      <c r="D32" s="29">
        <f t="shared" ref="D32:Y32" si="0">SUM(D6:D31)</f>
        <v>0</v>
      </c>
      <c r="E32" s="30">
        <f t="shared" si="0"/>
        <v>60365688447</v>
      </c>
      <c r="F32" s="31">
        <f t="shared" si="0"/>
        <v>60365688447</v>
      </c>
      <c r="G32" s="31">
        <f t="shared" si="0"/>
        <v>4877631066</v>
      </c>
      <c r="H32" s="31">
        <f t="shared" si="0"/>
        <v>5135106770</v>
      </c>
      <c r="I32" s="31">
        <f t="shared" si="0"/>
        <v>4706974688</v>
      </c>
      <c r="J32" s="31">
        <f t="shared" si="0"/>
        <v>14719712524</v>
      </c>
      <c r="K32" s="31">
        <f t="shared" si="0"/>
        <v>4676667346</v>
      </c>
      <c r="L32" s="31">
        <f t="shared" si="0"/>
        <v>4865030733</v>
      </c>
      <c r="M32" s="31">
        <f t="shared" si="0"/>
        <v>6123450408</v>
      </c>
      <c r="N32" s="31">
        <f t="shared" si="0"/>
        <v>15665148487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30384861011</v>
      </c>
      <c r="X32" s="31">
        <f t="shared" si="0"/>
        <v>29755522410</v>
      </c>
      <c r="Y32" s="31">
        <f t="shared" si="0"/>
        <v>629338601</v>
      </c>
      <c r="Z32" s="32">
        <f>+IF(X32&lt;&gt;0,+(Y32/X32)*100,0)</f>
        <v>2.1150312615196998</v>
      </c>
      <c r="AA32" s="29">
        <f>SUM(AA6:AA31)</f>
        <v>60365688447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4175913194</v>
      </c>
      <c r="D34" s="20"/>
      <c r="E34" s="21">
        <v>5010104301</v>
      </c>
      <c r="F34" s="22">
        <v>5010072727</v>
      </c>
      <c r="G34" s="22">
        <v>344404025</v>
      </c>
      <c r="H34" s="22">
        <v>362918258</v>
      </c>
      <c r="I34" s="22">
        <v>423220677</v>
      </c>
      <c r="J34" s="22">
        <v>1130542960</v>
      </c>
      <c r="K34" s="22">
        <v>408226386</v>
      </c>
      <c r="L34" s="22">
        <v>510332268</v>
      </c>
      <c r="M34" s="22">
        <v>413499680</v>
      </c>
      <c r="N34" s="22">
        <v>1332058334</v>
      </c>
      <c r="O34" s="22"/>
      <c r="P34" s="22"/>
      <c r="Q34" s="22"/>
      <c r="R34" s="22"/>
      <c r="S34" s="22"/>
      <c r="T34" s="22"/>
      <c r="U34" s="22"/>
      <c r="V34" s="22"/>
      <c r="W34" s="22">
        <v>2462601294</v>
      </c>
      <c r="X34" s="22">
        <v>2561401246</v>
      </c>
      <c r="Y34" s="22">
        <v>-98799952</v>
      </c>
      <c r="Z34" s="23">
        <v>-3.8572618075473519</v>
      </c>
      <c r="AA34" s="20">
        <v>5010072727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17644283043</v>
      </c>
      <c r="D37" s="20"/>
      <c r="E37" s="21">
        <v>24531642343</v>
      </c>
      <c r="F37" s="22">
        <v>24531636343</v>
      </c>
      <c r="G37" s="22">
        <v>1113787210</v>
      </c>
      <c r="H37" s="22">
        <v>1957918734</v>
      </c>
      <c r="I37" s="22">
        <v>2402242848</v>
      </c>
      <c r="J37" s="22">
        <v>5473948792</v>
      </c>
      <c r="K37" s="22">
        <v>1811290372</v>
      </c>
      <c r="L37" s="22">
        <v>1807798377</v>
      </c>
      <c r="M37" s="22">
        <v>2031701972</v>
      </c>
      <c r="N37" s="22">
        <v>5650790721</v>
      </c>
      <c r="O37" s="22"/>
      <c r="P37" s="22"/>
      <c r="Q37" s="22"/>
      <c r="R37" s="22"/>
      <c r="S37" s="22"/>
      <c r="T37" s="22"/>
      <c r="U37" s="22"/>
      <c r="V37" s="22"/>
      <c r="W37" s="22">
        <v>11124739513</v>
      </c>
      <c r="X37" s="22">
        <v>11758651596</v>
      </c>
      <c r="Y37" s="22">
        <v>-633912083</v>
      </c>
      <c r="Z37" s="23">
        <v>-5.3910270053042568</v>
      </c>
      <c r="AA37" s="20">
        <v>24531636343</v>
      </c>
    </row>
    <row r="38" spans="1:27" x14ac:dyDescent="0.25">
      <c r="A38" s="19" t="s">
        <v>64</v>
      </c>
      <c r="B38" s="15" t="s">
        <v>32</v>
      </c>
      <c r="C38" s="20">
        <v>8585089187</v>
      </c>
      <c r="D38" s="20"/>
      <c r="E38" s="21">
        <v>10739909495</v>
      </c>
      <c r="F38" s="22">
        <v>10739909495</v>
      </c>
      <c r="G38" s="22">
        <v>387475014</v>
      </c>
      <c r="H38" s="22">
        <v>546341136</v>
      </c>
      <c r="I38" s="22">
        <v>435102953</v>
      </c>
      <c r="J38" s="22">
        <v>1368919103</v>
      </c>
      <c r="K38" s="22">
        <v>467911335</v>
      </c>
      <c r="L38" s="22">
        <v>463114717</v>
      </c>
      <c r="M38" s="22">
        <v>419025984</v>
      </c>
      <c r="N38" s="22">
        <v>1350052036</v>
      </c>
      <c r="O38" s="22"/>
      <c r="P38" s="22"/>
      <c r="Q38" s="22"/>
      <c r="R38" s="22"/>
      <c r="S38" s="22"/>
      <c r="T38" s="22"/>
      <c r="U38" s="22"/>
      <c r="V38" s="22"/>
      <c r="W38" s="22">
        <v>2718971139</v>
      </c>
      <c r="X38" s="22">
        <v>5365737048</v>
      </c>
      <c r="Y38" s="22">
        <v>-2646765909</v>
      </c>
      <c r="Z38" s="23">
        <v>-49.327163916587061</v>
      </c>
      <c r="AA38" s="20">
        <v>10739909495</v>
      </c>
    </row>
    <row r="39" spans="1:27" x14ac:dyDescent="0.25">
      <c r="A39" s="19" t="s">
        <v>65</v>
      </c>
      <c r="B39" s="15" t="s">
        <v>32</v>
      </c>
      <c r="C39" s="20">
        <v>1452116989</v>
      </c>
      <c r="D39" s="20"/>
      <c r="E39" s="21">
        <v>1326396975</v>
      </c>
      <c r="F39" s="22">
        <v>1326396975</v>
      </c>
      <c r="G39" s="22">
        <v>65418201</v>
      </c>
      <c r="H39" s="22">
        <v>67504058</v>
      </c>
      <c r="I39" s="22">
        <v>147171982</v>
      </c>
      <c r="J39" s="22">
        <v>280094241</v>
      </c>
      <c r="K39" s="22">
        <v>129615493</v>
      </c>
      <c r="L39" s="22">
        <v>86785957</v>
      </c>
      <c r="M39" s="22">
        <v>147374009</v>
      </c>
      <c r="N39" s="22">
        <v>363775459</v>
      </c>
      <c r="O39" s="22"/>
      <c r="P39" s="22"/>
      <c r="Q39" s="22"/>
      <c r="R39" s="22"/>
      <c r="S39" s="22"/>
      <c r="T39" s="22"/>
      <c r="U39" s="22"/>
      <c r="V39" s="22"/>
      <c r="W39" s="22">
        <v>643869700</v>
      </c>
      <c r="X39" s="22">
        <v>663192196</v>
      </c>
      <c r="Y39" s="22">
        <v>-19322496</v>
      </c>
      <c r="Z39" s="23">
        <v>-2.9135590129893507</v>
      </c>
      <c r="AA39" s="20">
        <v>1326396975</v>
      </c>
    </row>
    <row r="40" spans="1:27" x14ac:dyDescent="0.25">
      <c r="A40" s="19" t="s">
        <v>40</v>
      </c>
      <c r="B40" s="15" t="s">
        <v>32</v>
      </c>
      <c r="C40" s="20">
        <v>513575081</v>
      </c>
      <c r="D40" s="20"/>
      <c r="E40" s="21">
        <v>457897770</v>
      </c>
      <c r="F40" s="22">
        <v>457897770</v>
      </c>
      <c r="G40" s="22">
        <v>23129309</v>
      </c>
      <c r="H40" s="22">
        <v>18126378</v>
      </c>
      <c r="I40" s="22">
        <v>21991014</v>
      </c>
      <c r="J40" s="22">
        <v>63246701</v>
      </c>
      <c r="K40" s="22">
        <v>40766014</v>
      </c>
      <c r="L40" s="22">
        <v>41827013</v>
      </c>
      <c r="M40" s="22">
        <v>33229549</v>
      </c>
      <c r="N40" s="22">
        <v>115822576</v>
      </c>
      <c r="O40" s="22"/>
      <c r="P40" s="22"/>
      <c r="Q40" s="22"/>
      <c r="R40" s="22"/>
      <c r="S40" s="22"/>
      <c r="T40" s="22"/>
      <c r="U40" s="22"/>
      <c r="V40" s="22"/>
      <c r="W40" s="22">
        <v>179069277</v>
      </c>
      <c r="X40" s="22">
        <v>230332015</v>
      </c>
      <c r="Y40" s="22">
        <v>-51262738</v>
      </c>
      <c r="Z40" s="23">
        <v>-22.256019424828981</v>
      </c>
      <c r="AA40" s="20">
        <v>457897770</v>
      </c>
    </row>
    <row r="41" spans="1:27" x14ac:dyDescent="0.25">
      <c r="A41" s="19" t="s">
        <v>66</v>
      </c>
      <c r="B41" s="15" t="s">
        <v>32</v>
      </c>
      <c r="C41" s="20">
        <v>3321301833</v>
      </c>
      <c r="D41" s="20"/>
      <c r="E41" s="21">
        <v>4058609126</v>
      </c>
      <c r="F41" s="22">
        <v>4059164374</v>
      </c>
      <c r="G41" s="22">
        <v>54221509</v>
      </c>
      <c r="H41" s="22">
        <v>389460147</v>
      </c>
      <c r="I41" s="22">
        <v>346957385</v>
      </c>
      <c r="J41" s="22">
        <v>790639041</v>
      </c>
      <c r="K41" s="22">
        <v>350135280</v>
      </c>
      <c r="L41" s="22">
        <v>228956007</v>
      </c>
      <c r="M41" s="22">
        <v>516085350</v>
      </c>
      <c r="N41" s="22">
        <v>1095176637</v>
      </c>
      <c r="O41" s="22"/>
      <c r="P41" s="22"/>
      <c r="Q41" s="22"/>
      <c r="R41" s="22"/>
      <c r="S41" s="22"/>
      <c r="T41" s="22"/>
      <c r="U41" s="22"/>
      <c r="V41" s="22"/>
      <c r="W41" s="22">
        <v>1885815678</v>
      </c>
      <c r="X41" s="22">
        <v>1949447545</v>
      </c>
      <c r="Y41" s="22">
        <v>-63631867</v>
      </c>
      <c r="Z41" s="23">
        <v>-3.2640974189433756</v>
      </c>
      <c r="AA41" s="20">
        <v>4059164374</v>
      </c>
    </row>
    <row r="42" spans="1:27" x14ac:dyDescent="0.25">
      <c r="A42" s="19" t="s">
        <v>67</v>
      </c>
      <c r="B42" s="15" t="s">
        <v>32</v>
      </c>
      <c r="C42" s="20">
        <v>637466270</v>
      </c>
      <c r="D42" s="20"/>
      <c r="E42" s="21">
        <v>651328492</v>
      </c>
      <c r="F42" s="22">
        <v>651328492</v>
      </c>
      <c r="G42" s="22"/>
      <c r="H42" s="22">
        <v>18017167</v>
      </c>
      <c r="I42" s="22">
        <v>46910543</v>
      </c>
      <c r="J42" s="22">
        <v>64927710</v>
      </c>
      <c r="K42" s="22">
        <v>39209565</v>
      </c>
      <c r="L42" s="22">
        <v>46794047</v>
      </c>
      <c r="M42" s="22">
        <v>75371538</v>
      </c>
      <c r="N42" s="22">
        <v>161375150</v>
      </c>
      <c r="O42" s="22"/>
      <c r="P42" s="22"/>
      <c r="Q42" s="22"/>
      <c r="R42" s="22"/>
      <c r="S42" s="22"/>
      <c r="T42" s="22"/>
      <c r="U42" s="22"/>
      <c r="V42" s="22"/>
      <c r="W42" s="22">
        <v>226302860</v>
      </c>
      <c r="X42" s="22">
        <v>314310583</v>
      </c>
      <c r="Y42" s="22">
        <v>-88007723</v>
      </c>
      <c r="Z42" s="23">
        <v>-28.000241722691214</v>
      </c>
      <c r="AA42" s="20">
        <v>651328492</v>
      </c>
    </row>
    <row r="43" spans="1:27" x14ac:dyDescent="0.25">
      <c r="A43" s="19" t="s">
        <v>68</v>
      </c>
      <c r="B43" s="15" t="s">
        <v>32</v>
      </c>
      <c r="C43" s="20">
        <v>3547167238</v>
      </c>
      <c r="D43" s="20"/>
      <c r="E43" s="21">
        <v>450619670</v>
      </c>
      <c r="F43" s="22">
        <v>450619670</v>
      </c>
      <c r="G43" s="22">
        <v>301980668</v>
      </c>
      <c r="H43" s="22">
        <v>40209136</v>
      </c>
      <c r="I43" s="22">
        <v>92495086</v>
      </c>
      <c r="J43" s="22">
        <v>434684890</v>
      </c>
      <c r="K43" s="22">
        <v>17038599</v>
      </c>
      <c r="L43" s="22">
        <v>62145818</v>
      </c>
      <c r="M43" s="22">
        <v>31034971</v>
      </c>
      <c r="N43" s="22">
        <v>110219388</v>
      </c>
      <c r="O43" s="22"/>
      <c r="P43" s="22"/>
      <c r="Q43" s="22"/>
      <c r="R43" s="22"/>
      <c r="S43" s="22"/>
      <c r="T43" s="22"/>
      <c r="U43" s="22"/>
      <c r="V43" s="22"/>
      <c r="W43" s="22">
        <v>544904278</v>
      </c>
      <c r="X43" s="22">
        <v>225309834</v>
      </c>
      <c r="Y43" s="22">
        <v>319594444</v>
      </c>
      <c r="Z43" s="23">
        <v>141.84664660487033</v>
      </c>
      <c r="AA43" s="20">
        <v>450619670</v>
      </c>
    </row>
    <row r="44" spans="1:27" x14ac:dyDescent="0.25">
      <c r="A44" s="19" t="s">
        <v>69</v>
      </c>
      <c r="B44" s="15" t="s">
        <v>32</v>
      </c>
      <c r="C44" s="20">
        <v>1210896030</v>
      </c>
      <c r="D44" s="20"/>
      <c r="E44" s="21">
        <v>746675500</v>
      </c>
      <c r="F44" s="22">
        <v>746685349</v>
      </c>
      <c r="G44" s="22">
        <v>25085110</v>
      </c>
      <c r="H44" s="22">
        <v>86510163</v>
      </c>
      <c r="I44" s="22">
        <v>96741965</v>
      </c>
      <c r="J44" s="22">
        <v>208337238</v>
      </c>
      <c r="K44" s="22">
        <v>71894330</v>
      </c>
      <c r="L44" s="22">
        <v>151236394</v>
      </c>
      <c r="M44" s="22">
        <v>62224030</v>
      </c>
      <c r="N44" s="22">
        <v>285354754</v>
      </c>
      <c r="O44" s="22"/>
      <c r="P44" s="22"/>
      <c r="Q44" s="22"/>
      <c r="R44" s="22"/>
      <c r="S44" s="22"/>
      <c r="T44" s="22"/>
      <c r="U44" s="22"/>
      <c r="V44" s="22"/>
      <c r="W44" s="22">
        <v>493691992</v>
      </c>
      <c r="X44" s="22">
        <v>336008778</v>
      </c>
      <c r="Y44" s="22">
        <v>157683214</v>
      </c>
      <c r="Z44" s="23">
        <v>46.928301974301398</v>
      </c>
      <c r="AA44" s="20">
        <v>746685349</v>
      </c>
    </row>
    <row r="45" spans="1:27" x14ac:dyDescent="0.25">
      <c r="A45" s="19" t="s">
        <v>70</v>
      </c>
      <c r="B45" s="15" t="s">
        <v>32</v>
      </c>
      <c r="C45" s="20">
        <v>-67061167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>
        <v>54340</v>
      </c>
      <c r="M45" s="22">
        <v>1984</v>
      </c>
      <c r="N45" s="22">
        <v>56324</v>
      </c>
      <c r="O45" s="22"/>
      <c r="P45" s="22"/>
      <c r="Q45" s="22"/>
      <c r="R45" s="22"/>
      <c r="S45" s="22"/>
      <c r="T45" s="22"/>
      <c r="U45" s="22"/>
      <c r="V45" s="22"/>
      <c r="W45" s="22">
        <v>59501</v>
      </c>
      <c r="X45" s="22"/>
      <c r="Y45" s="22">
        <v>59501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2868452570</v>
      </c>
      <c r="D46" s="20"/>
      <c r="E46" s="21">
        <v>5873511518</v>
      </c>
      <c r="F46" s="22">
        <v>5873511518</v>
      </c>
      <c r="G46" s="22">
        <v>468917054</v>
      </c>
      <c r="H46" s="22">
        <v>606461160</v>
      </c>
      <c r="I46" s="22">
        <v>479746159</v>
      </c>
      <c r="J46" s="22">
        <v>1555124373</v>
      </c>
      <c r="K46" s="22">
        <v>541690688</v>
      </c>
      <c r="L46" s="22">
        <v>495950295</v>
      </c>
      <c r="M46" s="22">
        <v>596044648</v>
      </c>
      <c r="N46" s="22">
        <v>1633685631</v>
      </c>
      <c r="O46" s="22"/>
      <c r="P46" s="22"/>
      <c r="Q46" s="22"/>
      <c r="R46" s="22"/>
      <c r="S46" s="22"/>
      <c r="T46" s="22"/>
      <c r="U46" s="22"/>
      <c r="V46" s="22"/>
      <c r="W46" s="22">
        <v>3188810004</v>
      </c>
      <c r="X46" s="22">
        <v>2191678619</v>
      </c>
      <c r="Y46" s="22">
        <v>997131385</v>
      </c>
      <c r="Z46" s="23">
        <v>45.496240934036322</v>
      </c>
      <c r="AA46" s="20">
        <v>5873511518</v>
      </c>
    </row>
    <row r="47" spans="1:27" x14ac:dyDescent="0.25">
      <c r="A47" s="37" t="s">
        <v>72</v>
      </c>
      <c r="B47" s="28" t="s">
        <v>32</v>
      </c>
      <c r="C47" s="29">
        <f>SUM(C34:C46)</f>
        <v>43889200268</v>
      </c>
      <c r="D47" s="29">
        <f t="shared" ref="D47:Y47" si="1">SUM(D34:D46)</f>
        <v>0</v>
      </c>
      <c r="E47" s="30">
        <f t="shared" si="1"/>
        <v>53846695190</v>
      </c>
      <c r="F47" s="31">
        <f t="shared" si="1"/>
        <v>53847222713</v>
      </c>
      <c r="G47" s="31">
        <f t="shared" si="1"/>
        <v>2784418100</v>
      </c>
      <c r="H47" s="31">
        <f t="shared" si="1"/>
        <v>4093469514</v>
      </c>
      <c r="I47" s="31">
        <f t="shared" si="1"/>
        <v>4492580612</v>
      </c>
      <c r="J47" s="31">
        <f t="shared" si="1"/>
        <v>11370468226</v>
      </c>
      <c r="K47" s="31">
        <f t="shared" si="1"/>
        <v>3877778062</v>
      </c>
      <c r="L47" s="31">
        <f t="shared" si="1"/>
        <v>3894995233</v>
      </c>
      <c r="M47" s="31">
        <f t="shared" si="1"/>
        <v>4325593715</v>
      </c>
      <c r="N47" s="31">
        <f t="shared" si="1"/>
        <v>12098367010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23468835236</v>
      </c>
      <c r="X47" s="31">
        <f t="shared" si="1"/>
        <v>25596069460</v>
      </c>
      <c r="Y47" s="31">
        <f t="shared" si="1"/>
        <v>-2127234224</v>
      </c>
      <c r="Z47" s="32">
        <f>+IF(X47&lt;&gt;0,+(Y47/X47)*100,0)</f>
        <v>-8.3107846981127853</v>
      </c>
      <c r="AA47" s="29">
        <f>SUM(AA34:AA46)</f>
        <v>53847222713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4478631037</v>
      </c>
      <c r="D48" s="39">
        <f t="shared" si="2"/>
        <v>0</v>
      </c>
      <c r="E48" s="40">
        <f t="shared" si="2"/>
        <v>6518993257</v>
      </c>
      <c r="F48" s="41">
        <f t="shared" si="2"/>
        <v>6518465734</v>
      </c>
      <c r="G48" s="41">
        <f t="shared" si="2"/>
        <v>2093212966</v>
      </c>
      <c r="H48" s="41">
        <f t="shared" si="2"/>
        <v>1041637256</v>
      </c>
      <c r="I48" s="41">
        <f t="shared" si="2"/>
        <v>214394076</v>
      </c>
      <c r="J48" s="41">
        <f t="shared" si="2"/>
        <v>3349244298</v>
      </c>
      <c r="K48" s="41">
        <f t="shared" si="2"/>
        <v>798889284</v>
      </c>
      <c r="L48" s="41">
        <f t="shared" si="2"/>
        <v>970035500</v>
      </c>
      <c r="M48" s="41">
        <f t="shared" si="2"/>
        <v>1797856693</v>
      </c>
      <c r="N48" s="41">
        <f t="shared" si="2"/>
        <v>3566781477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6916025775</v>
      </c>
      <c r="X48" s="41">
        <f t="shared" si="2"/>
        <v>4159452950</v>
      </c>
      <c r="Y48" s="41">
        <f t="shared" si="2"/>
        <v>2756572825</v>
      </c>
      <c r="Z48" s="42">
        <f>+IF(X48&lt;&gt;0,+(Y48/X48)*100,0)</f>
        <v>66.272484822793814</v>
      </c>
      <c r="AA48" s="39">
        <f>+AA32-AA47</f>
        <v>6518465734</v>
      </c>
    </row>
    <row r="49" spans="1:27" x14ac:dyDescent="0.25">
      <c r="A49" s="43" t="s">
        <v>74</v>
      </c>
      <c r="B49" s="15" t="s">
        <v>32</v>
      </c>
      <c r="C49" s="20">
        <v>1640576833</v>
      </c>
      <c r="D49" s="20"/>
      <c r="E49" s="21">
        <v>1655716346</v>
      </c>
      <c r="F49" s="22">
        <v>1655716346</v>
      </c>
      <c r="G49" s="22">
        <v>-537989</v>
      </c>
      <c r="H49" s="22">
        <v>75764804</v>
      </c>
      <c r="I49" s="22">
        <v>69686755</v>
      </c>
      <c r="J49" s="22">
        <v>144913570</v>
      </c>
      <c r="K49" s="22">
        <v>163685628</v>
      </c>
      <c r="L49" s="22">
        <v>99359991</v>
      </c>
      <c r="M49" s="22">
        <v>152146405</v>
      </c>
      <c r="N49" s="22">
        <v>415192024</v>
      </c>
      <c r="O49" s="22"/>
      <c r="P49" s="22"/>
      <c r="Q49" s="22"/>
      <c r="R49" s="22"/>
      <c r="S49" s="22"/>
      <c r="T49" s="22"/>
      <c r="U49" s="22"/>
      <c r="V49" s="22"/>
      <c r="W49" s="22">
        <v>560105594</v>
      </c>
      <c r="X49" s="22">
        <v>813761779</v>
      </c>
      <c r="Y49" s="22">
        <v>-253656185</v>
      </c>
      <c r="Z49" s="23">
        <v>-31.170815777524986</v>
      </c>
      <c r="AA49" s="20">
        <v>1655716346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6119207870</v>
      </c>
      <c r="D51" s="48">
        <f t="shared" si="3"/>
        <v>0</v>
      </c>
      <c r="E51" s="49">
        <f t="shared" si="3"/>
        <v>8174709603</v>
      </c>
      <c r="F51" s="50">
        <f t="shared" si="3"/>
        <v>8174182080</v>
      </c>
      <c r="G51" s="50">
        <f t="shared" si="3"/>
        <v>2092674977</v>
      </c>
      <c r="H51" s="50">
        <f t="shared" si="3"/>
        <v>1117402060</v>
      </c>
      <c r="I51" s="50">
        <f t="shared" si="3"/>
        <v>284080831</v>
      </c>
      <c r="J51" s="50">
        <f t="shared" si="3"/>
        <v>3494157868</v>
      </c>
      <c r="K51" s="50">
        <f t="shared" si="3"/>
        <v>962574912</v>
      </c>
      <c r="L51" s="50">
        <f t="shared" si="3"/>
        <v>1069395491</v>
      </c>
      <c r="M51" s="50">
        <f t="shared" si="3"/>
        <v>1950003098</v>
      </c>
      <c r="N51" s="50">
        <f t="shared" si="3"/>
        <v>3981973501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7476131369</v>
      </c>
      <c r="X51" s="50">
        <f t="shared" si="3"/>
        <v>4973214729</v>
      </c>
      <c r="Y51" s="50">
        <f t="shared" si="3"/>
        <v>2502916640</v>
      </c>
      <c r="Z51" s="51">
        <f>+IF(X51&lt;&gt;0,+(Y51/X51)*100,0)</f>
        <v>50.327942314754615</v>
      </c>
      <c r="AA51" s="48">
        <f>SUM(AA48:AA50)</f>
        <v>8174182080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6119207870</v>
      </c>
      <c r="D53" s="54">
        <f>+D51-D52</f>
        <v>0</v>
      </c>
      <c r="E53" s="55">
        <f t="shared" si="4"/>
        <v>8174709603</v>
      </c>
      <c r="F53" s="56">
        <f t="shared" si="4"/>
        <v>8174182080</v>
      </c>
      <c r="G53" s="56">
        <f t="shared" si="4"/>
        <v>2092674977</v>
      </c>
      <c r="H53" s="56">
        <f t="shared" si="4"/>
        <v>1117402060</v>
      </c>
      <c r="I53" s="56">
        <f t="shared" si="4"/>
        <v>284080831</v>
      </c>
      <c r="J53" s="56">
        <f t="shared" si="4"/>
        <v>3494157868</v>
      </c>
      <c r="K53" s="56">
        <f t="shared" si="4"/>
        <v>962574912</v>
      </c>
      <c r="L53" s="56">
        <f t="shared" si="4"/>
        <v>1069395491</v>
      </c>
      <c r="M53" s="56">
        <f t="shared" si="4"/>
        <v>1950003098</v>
      </c>
      <c r="N53" s="56">
        <f t="shared" si="4"/>
        <v>3981973501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7476131369</v>
      </c>
      <c r="X53" s="56">
        <f t="shared" si="4"/>
        <v>4973214729</v>
      </c>
      <c r="Y53" s="56">
        <f t="shared" si="4"/>
        <v>2502916640</v>
      </c>
      <c r="Z53" s="57">
        <f>+IF(X53&lt;&gt;0,+(Y53/X53)*100,0)</f>
        <v>50.327942314754615</v>
      </c>
      <c r="AA53" s="54">
        <f>+AA51-AA52</f>
        <v>8174182080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6119207870</v>
      </c>
      <c r="D56" s="48">
        <f>SUM(D53:D55)</f>
        <v>0</v>
      </c>
      <c r="E56" s="49">
        <f t="shared" si="5"/>
        <v>8174709603</v>
      </c>
      <c r="F56" s="50">
        <f t="shared" si="5"/>
        <v>8174182080</v>
      </c>
      <c r="G56" s="50">
        <f t="shared" si="5"/>
        <v>2092674977</v>
      </c>
      <c r="H56" s="50">
        <f t="shared" si="5"/>
        <v>1117402060</v>
      </c>
      <c r="I56" s="50">
        <f t="shared" si="5"/>
        <v>284080831</v>
      </c>
      <c r="J56" s="50">
        <f t="shared" si="5"/>
        <v>3494157868</v>
      </c>
      <c r="K56" s="50">
        <f t="shared" si="5"/>
        <v>962574912</v>
      </c>
      <c r="L56" s="50">
        <f t="shared" si="5"/>
        <v>1069395491</v>
      </c>
      <c r="M56" s="50">
        <f t="shared" si="5"/>
        <v>1950003098</v>
      </c>
      <c r="N56" s="50">
        <f t="shared" si="5"/>
        <v>3981973501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7476131369</v>
      </c>
      <c r="X56" s="50">
        <f t="shared" si="5"/>
        <v>4973214729</v>
      </c>
      <c r="Y56" s="50">
        <f t="shared" si="5"/>
        <v>2502916640</v>
      </c>
      <c r="Z56" s="51">
        <f>+IF(X56&lt;&gt;0,+(Y56/X56)*100,0)</f>
        <v>50.327942314754615</v>
      </c>
      <c r="AA56" s="48">
        <f>SUM(AA53:AA55)</f>
        <v>8174182080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6711840</v>
      </c>
      <c r="Y58" s="22">
        <v>-6711840</v>
      </c>
      <c r="Z58" s="23">
        <v>-100</v>
      </c>
      <c r="AA58" s="20">
        <v>13423630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6119207870</v>
      </c>
      <c r="D59" s="65">
        <f>SUM(D56:D58)</f>
        <v>0</v>
      </c>
      <c r="E59" s="66">
        <f t="shared" si="6"/>
        <v>8188133233</v>
      </c>
      <c r="F59" s="67">
        <f t="shared" si="6"/>
        <v>8187605710</v>
      </c>
      <c r="G59" s="67">
        <f t="shared" si="6"/>
        <v>2092674977</v>
      </c>
      <c r="H59" s="67">
        <f t="shared" si="6"/>
        <v>1117402060</v>
      </c>
      <c r="I59" s="67">
        <f t="shared" si="6"/>
        <v>284080831</v>
      </c>
      <c r="J59" s="67">
        <f t="shared" si="6"/>
        <v>3494157868</v>
      </c>
      <c r="K59" s="67">
        <f t="shared" si="6"/>
        <v>962574912</v>
      </c>
      <c r="L59" s="67">
        <f t="shared" si="6"/>
        <v>1069395491</v>
      </c>
      <c r="M59" s="67">
        <f t="shared" si="6"/>
        <v>1950003098</v>
      </c>
      <c r="N59" s="67">
        <f t="shared" si="6"/>
        <v>3981973501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7476131369</v>
      </c>
      <c r="X59" s="67">
        <f t="shared" si="6"/>
        <v>4979926569</v>
      </c>
      <c r="Y59" s="67">
        <f t="shared" si="6"/>
        <v>2496204800</v>
      </c>
      <c r="Z59" s="68">
        <f>+IF(X59&lt;&gt;0,+(Y59/X59)*100,0)</f>
        <v>50.125333484611069</v>
      </c>
      <c r="AA59" s="65">
        <f>SUM(AA56:AA58)</f>
        <v>8187605710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8A977B-550A-4093-90C1-0136914709B9}"/>
</file>

<file path=customXml/itemProps2.xml><?xml version="1.0" encoding="utf-8"?>
<ds:datastoreItem xmlns:ds="http://schemas.openxmlformats.org/officeDocument/2006/customXml" ds:itemID="{A69A7124-8CD3-4961-A448-BE8BA079898F}"/>
</file>

<file path=customXml/itemProps3.xml><?xml version="1.0" encoding="utf-8"?>
<ds:datastoreItem xmlns:ds="http://schemas.openxmlformats.org/officeDocument/2006/customXml" ds:itemID="{A12366E7-CCD7-4B02-883D-8E9CF1BAE2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2025-02-12T14:28:51Z</dcterms:created>
  <dcterms:modified xsi:type="dcterms:W3CDTF">2025-02-12T14:29:35Z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